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329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Nerea\Desktop\"/>
    </mc:Choice>
  </mc:AlternateContent>
  <bookViews>
    <workbookView xWindow="0" yWindow="0" windowWidth="20490" windowHeight="7080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95" i="1" l="1"/>
  <c r="F95" i="1"/>
  <c r="F94" i="1"/>
  <c r="F93" i="1"/>
  <c r="U91" i="1"/>
  <c r="T91" i="1"/>
  <c r="S91" i="1"/>
  <c r="R91" i="1"/>
  <c r="Q91" i="1"/>
  <c r="P91" i="1"/>
  <c r="O91" i="1"/>
  <c r="N91" i="1"/>
  <c r="M91" i="1"/>
  <c r="L91" i="1"/>
  <c r="K91" i="1"/>
  <c r="J91" i="1"/>
  <c r="I91" i="1"/>
  <c r="H91" i="1"/>
  <c r="G91" i="1"/>
  <c r="U92" i="1" s="1"/>
  <c r="W90" i="1"/>
  <c r="Y90" i="1" s="1"/>
  <c r="W89" i="1"/>
  <c r="Y89" i="1" s="1"/>
  <c r="W88" i="1"/>
  <c r="Y88" i="1" s="1"/>
  <c r="W87" i="1"/>
  <c r="Y87" i="1" s="1"/>
  <c r="W86" i="1"/>
  <c r="Y86" i="1" s="1"/>
  <c r="W85" i="1"/>
  <c r="Y85" i="1" s="1"/>
  <c r="W84" i="1"/>
  <c r="Y84" i="1" s="1"/>
  <c r="W83" i="1"/>
  <c r="Y83" i="1" s="1"/>
  <c r="W82" i="1"/>
  <c r="Y82" i="1" s="1"/>
  <c r="W81" i="1"/>
  <c r="Y81" i="1" s="1"/>
  <c r="W80" i="1"/>
  <c r="Y80" i="1" s="1"/>
  <c r="W79" i="1"/>
  <c r="Y79" i="1" s="1"/>
  <c r="W78" i="1"/>
  <c r="Y78" i="1" s="1"/>
  <c r="W77" i="1"/>
  <c r="Y77" i="1" s="1"/>
  <c r="W76" i="1"/>
  <c r="Y76" i="1" s="1"/>
  <c r="W75" i="1"/>
  <c r="Y75" i="1" s="1"/>
  <c r="W74" i="1"/>
  <c r="Y74" i="1" s="1"/>
  <c r="W73" i="1"/>
  <c r="Y73" i="1" s="1"/>
  <c r="W72" i="1"/>
  <c r="Y72" i="1" s="1"/>
  <c r="W71" i="1"/>
  <c r="Y71" i="1" s="1"/>
  <c r="W70" i="1"/>
  <c r="Y70" i="1" s="1"/>
  <c r="W69" i="1"/>
  <c r="Y69" i="1" s="1"/>
  <c r="W68" i="1"/>
  <c r="Y68" i="1" s="1"/>
  <c r="W67" i="1"/>
  <c r="Y67" i="1" s="1"/>
  <c r="W66" i="1"/>
  <c r="Y66" i="1" s="1"/>
  <c r="W65" i="1"/>
  <c r="Y65" i="1" s="1"/>
  <c r="W64" i="1"/>
  <c r="Y64" i="1" s="1"/>
  <c r="W63" i="1"/>
  <c r="Y63" i="1" s="1"/>
  <c r="W62" i="1"/>
  <c r="Y62" i="1" s="1"/>
  <c r="W61" i="1"/>
  <c r="Y61" i="1" s="1"/>
  <c r="W60" i="1"/>
  <c r="Y60" i="1" s="1"/>
  <c r="W59" i="1"/>
  <c r="Y59" i="1" s="1"/>
  <c r="W58" i="1"/>
  <c r="Y58" i="1" s="1"/>
  <c r="W57" i="1"/>
  <c r="Y57" i="1" s="1"/>
  <c r="W56" i="1"/>
  <c r="Y56" i="1" s="1"/>
  <c r="W55" i="1"/>
  <c r="Y55" i="1" s="1"/>
  <c r="W54" i="1"/>
  <c r="Y54" i="1" s="1"/>
  <c r="W53" i="1"/>
  <c r="Y53" i="1" s="1"/>
  <c r="W52" i="1"/>
  <c r="Y52" i="1" s="1"/>
  <c r="W51" i="1"/>
  <c r="Y51" i="1" s="1"/>
  <c r="W50" i="1"/>
  <c r="Y50" i="1" s="1"/>
  <c r="W49" i="1"/>
  <c r="Y49" i="1" s="1"/>
  <c r="W48" i="1"/>
  <c r="Y48" i="1" s="1"/>
  <c r="W47" i="1"/>
  <c r="Y47" i="1" s="1"/>
  <c r="W46" i="1"/>
  <c r="Y46" i="1" s="1"/>
  <c r="W45" i="1"/>
  <c r="Y45" i="1" s="1"/>
  <c r="W44" i="1"/>
  <c r="Y44" i="1" s="1"/>
  <c r="W43" i="1"/>
  <c r="Y43" i="1" s="1"/>
  <c r="W42" i="1"/>
  <c r="Y42" i="1" s="1"/>
  <c r="W41" i="1"/>
  <c r="Y41" i="1" s="1"/>
  <c r="W40" i="1"/>
  <c r="Y40" i="1" s="1"/>
  <c r="W39" i="1"/>
  <c r="Y39" i="1" s="1"/>
  <c r="W38" i="1"/>
  <c r="Y38" i="1" s="1"/>
  <c r="W37" i="1"/>
  <c r="Y37" i="1" s="1"/>
  <c r="W36" i="1"/>
  <c r="Y36" i="1" s="1"/>
  <c r="W35" i="1"/>
  <c r="Y35" i="1" s="1"/>
  <c r="W34" i="1"/>
  <c r="Y34" i="1" s="1"/>
  <c r="W33" i="1"/>
  <c r="Y33" i="1" s="1"/>
  <c r="W32" i="1"/>
  <c r="Y32" i="1" s="1"/>
  <c r="W31" i="1"/>
  <c r="Y31" i="1" s="1"/>
  <c r="W30" i="1"/>
  <c r="Y30" i="1" s="1"/>
  <c r="W29" i="1"/>
  <c r="Y29" i="1" s="1"/>
  <c r="W28" i="1"/>
  <c r="Y28" i="1" s="1"/>
  <c r="W27" i="1"/>
  <c r="Y27" i="1" s="1"/>
  <c r="W26" i="1"/>
  <c r="Y26" i="1" s="1"/>
  <c r="W25" i="1"/>
  <c r="Y25" i="1" s="1"/>
  <c r="W24" i="1"/>
  <c r="Y24" i="1" s="1"/>
  <c r="W23" i="1"/>
  <c r="Y23" i="1" s="1"/>
  <c r="W22" i="1"/>
  <c r="Y22" i="1" s="1"/>
  <c r="W21" i="1"/>
  <c r="Y21" i="1" s="1"/>
  <c r="W20" i="1"/>
  <c r="Y20" i="1" s="1"/>
  <c r="W19" i="1"/>
  <c r="Y19" i="1" s="1"/>
  <c r="W18" i="1"/>
  <c r="Y18" i="1" s="1"/>
  <c r="W17" i="1"/>
  <c r="Y17" i="1" s="1"/>
  <c r="W16" i="1"/>
  <c r="Y16" i="1" s="1"/>
  <c r="W15" i="1"/>
  <c r="Y15" i="1" s="1"/>
  <c r="W14" i="1"/>
  <c r="Y14" i="1" s="1"/>
  <c r="W13" i="1"/>
  <c r="Y13" i="1" s="1"/>
  <c r="W12" i="1"/>
  <c r="Y12" i="1" s="1"/>
  <c r="W11" i="1"/>
  <c r="Y11" i="1" s="1"/>
  <c r="W10" i="1"/>
  <c r="Y10" i="1" s="1"/>
  <c r="W9" i="1"/>
  <c r="Y9" i="1" s="1"/>
  <c r="W8" i="1"/>
  <c r="Y8" i="1" s="1"/>
  <c r="W7" i="1"/>
  <c r="Y7" i="1" s="1"/>
  <c r="W6" i="1"/>
  <c r="Y6" i="1" s="1"/>
  <c r="W5" i="1"/>
  <c r="W91" i="1" s="1"/>
  <c r="W92" i="1" s="1"/>
  <c r="Y5" i="1" l="1"/>
  <c r="Y91" i="1" s="1"/>
  <c r="Y92" i="1" s="1"/>
</calcChain>
</file>

<file path=xl/sharedStrings.xml><?xml version="1.0" encoding="utf-8"?>
<sst xmlns="http://schemas.openxmlformats.org/spreadsheetml/2006/main" count="166" uniqueCount="130">
  <si>
    <t>Variación</t>
  </si>
  <si>
    <t>GASTOS CLASIFICADOS POR CONCEPTOS</t>
  </si>
  <si>
    <t>IVA SOPORTADO</t>
  </si>
  <si>
    <t>Núm.</t>
  </si>
  <si>
    <t>PROVEEDOR</t>
  </si>
  <si>
    <t>CIF</t>
  </si>
  <si>
    <t>COMPRAS</t>
  </si>
  <si>
    <t>de</t>
  </si>
  <si>
    <t>Alquileres</t>
  </si>
  <si>
    <t>Reparación</t>
  </si>
  <si>
    <t>Trabajos</t>
  </si>
  <si>
    <t>Transportes</t>
  </si>
  <si>
    <t>Primas</t>
  </si>
  <si>
    <t>Agua, luz, gas</t>
  </si>
  <si>
    <t>Tributos</t>
  </si>
  <si>
    <t>Sueldos</t>
  </si>
  <si>
    <t>Seg. Social</t>
  </si>
  <si>
    <t>Bienes</t>
  </si>
  <si>
    <t>%</t>
  </si>
  <si>
    <t>Deducible</t>
  </si>
  <si>
    <t>No deducible</t>
  </si>
  <si>
    <t>TOTAL</t>
  </si>
  <si>
    <t>FECHA</t>
  </si>
  <si>
    <t>Existencias</t>
  </si>
  <si>
    <t>y</t>
  </si>
  <si>
    <t>realizados por</t>
  </si>
  <si>
    <t>no</t>
  </si>
  <si>
    <t xml:space="preserve">Gastos </t>
  </si>
  <si>
    <t>Orden</t>
  </si>
  <si>
    <t>mes</t>
  </si>
  <si>
    <t>día</t>
  </si>
  <si>
    <t>DOCUMENTO</t>
  </si>
  <si>
    <t>(+/-)</t>
  </si>
  <si>
    <t>Cánones</t>
  </si>
  <si>
    <t>Conservación</t>
  </si>
  <si>
    <t>otras empesas</t>
  </si>
  <si>
    <t>Fletes</t>
  </si>
  <si>
    <t>Seguros</t>
  </si>
  <si>
    <t>Combustibles</t>
  </si>
  <si>
    <t>Estatales</t>
  </si>
  <si>
    <t>Salarios</t>
  </si>
  <si>
    <t>Autónomos</t>
  </si>
  <si>
    <t>Financieros</t>
  </si>
  <si>
    <t>Teléfono</t>
  </si>
  <si>
    <t>Otros</t>
  </si>
  <si>
    <t>Inversión</t>
  </si>
  <si>
    <t>PM6601N1391588</t>
  </si>
  <si>
    <t>ENDESA ENERGIA, SAUNIP</t>
  </si>
  <si>
    <t>A81948077</t>
  </si>
  <si>
    <t>2016/06</t>
  </si>
  <si>
    <t xml:space="preserve">AJUNTAMENT DE ROSES </t>
  </si>
  <si>
    <t>P1716100A</t>
  </si>
  <si>
    <t>6.98 EX IVA</t>
  </si>
  <si>
    <t>1-1002075</t>
  </si>
  <si>
    <t>ASSESSORIA ROIG</t>
  </si>
  <si>
    <t>A17421710</t>
  </si>
  <si>
    <t>1-1002452</t>
  </si>
  <si>
    <t>ORANGE ESPAGNE S.A.U.</t>
  </si>
  <si>
    <t>A82009812</t>
  </si>
  <si>
    <t>1-0845</t>
  </si>
  <si>
    <t>MIRA'M</t>
  </si>
  <si>
    <t>77990475M</t>
  </si>
  <si>
    <t>RIBE ENERGY MACHINERY S.L</t>
  </si>
  <si>
    <t>40434617L</t>
  </si>
  <si>
    <t xml:space="preserve">SEGURCAIXA NEGOCIO </t>
  </si>
  <si>
    <t>PRIMA SEGURO AUTONOMO LA CAIXA</t>
  </si>
  <si>
    <t>A28011864</t>
  </si>
  <si>
    <t>SECURITAS DIRECT ESPAÑA S.A.U.</t>
  </si>
  <si>
    <t>262</t>
  </si>
  <si>
    <t>GARATGE VILA S.L.</t>
  </si>
  <si>
    <t>B17498528</t>
  </si>
  <si>
    <t>264</t>
  </si>
  <si>
    <t>137</t>
  </si>
  <si>
    <t>PUBLICITAT</t>
  </si>
  <si>
    <t>2016/1/101/15</t>
  </si>
  <si>
    <t>MOTONATURA, S.L.</t>
  </si>
  <si>
    <t>B17400276</t>
  </si>
  <si>
    <t>R16/2702</t>
  </si>
  <si>
    <t xml:space="preserve">NOVENTA Y DOS , S.A. </t>
  </si>
  <si>
    <t>A78409646</t>
  </si>
  <si>
    <t>76727</t>
  </si>
  <si>
    <t>AGROCEL comercializadora S.L.</t>
  </si>
  <si>
    <t>B85801033</t>
  </si>
  <si>
    <t>IRPF</t>
  </si>
  <si>
    <t>155039</t>
  </si>
  <si>
    <t>AGRIMOTO ( LLUIS TORRENT)</t>
  </si>
  <si>
    <t>77960725V</t>
  </si>
  <si>
    <t>155049</t>
  </si>
  <si>
    <t>P831</t>
  </si>
  <si>
    <t>PERAFERRER CIAL.AGRICOLA S.C.</t>
  </si>
  <si>
    <t>J17082439</t>
  </si>
  <si>
    <t>P851</t>
  </si>
  <si>
    <t>P855</t>
  </si>
  <si>
    <t>20163920</t>
  </si>
  <si>
    <t>CASAMITJANA BOSC I JARDI</t>
  </si>
  <si>
    <t>40270475M</t>
  </si>
  <si>
    <t>2166161</t>
  </si>
  <si>
    <t>201600000022545</t>
  </si>
  <si>
    <t xml:space="preserve">OLYMPIA S.A. </t>
  </si>
  <si>
    <t>A17031832</t>
  </si>
  <si>
    <t>201600000025491</t>
  </si>
  <si>
    <t>201600000025493</t>
  </si>
  <si>
    <t>00197</t>
  </si>
  <si>
    <t>EMPORDAPRINT</t>
  </si>
  <si>
    <t>40435532Z</t>
  </si>
  <si>
    <t>16-09-0729</t>
  </si>
  <si>
    <t>OREGON FORESTAL GARDEN</t>
  </si>
  <si>
    <t>A28556504</t>
  </si>
  <si>
    <t>888</t>
  </si>
  <si>
    <t xml:space="preserve">TOMAS ARRIETA CB </t>
  </si>
  <si>
    <t>E55178610</t>
  </si>
  <si>
    <t>1161499</t>
  </si>
  <si>
    <t xml:space="preserve">ROBERT TORRENT </t>
  </si>
  <si>
    <t>B17077462</t>
  </si>
  <si>
    <t>CERDEIRA CARRERO, VENANCIO</t>
  </si>
  <si>
    <t>35223786E</t>
  </si>
  <si>
    <t>PUGA MARTIN ENCARNACION</t>
  </si>
  <si>
    <t>40423269X</t>
  </si>
  <si>
    <t>AL</t>
  </si>
  <si>
    <t>2166329</t>
  </si>
  <si>
    <t>SEGURO AUTONOMO</t>
  </si>
  <si>
    <t>618603</t>
  </si>
  <si>
    <t xml:space="preserve">INTERNACO S.A. </t>
  </si>
  <si>
    <t>A15025281</t>
  </si>
  <si>
    <t>662075</t>
  </si>
  <si>
    <t>Sumas y siguen</t>
  </si>
  <si>
    <t>TOTAL SENSE IVA</t>
  </si>
  <si>
    <t>IVA TOTAL</t>
  </si>
  <si>
    <t>TOTAL AMB IVA</t>
  </si>
  <si>
    <t>PRUEBAS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</si>
</sst>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7"/>
      <color indexed="8"/>
      <name val="Arial"/>
      <family val="2"/>
    </font>
    <font>
      <b/>
      <sz val="8"/>
      <color indexed="8"/>
      <name val="Arial"/>
      <family val="2"/>
    </font>
    <font>
      <sz val="8"/>
      <color indexed="8"/>
      <name val="Arial"/>
      <family val="2"/>
    </font>
    <font>
      <sz val="8"/>
      <color rgb="FF0070C0"/>
      <name val="Arial"/>
      <family val="2"/>
    </font>
    <font>
      <sz val="8"/>
      <color theme="0"/>
      <name val="Arial"/>
      <family val="2"/>
    </font>
    <font>
      <sz val="8"/>
      <color rgb="FFFF0000"/>
      <name val="Arial"/>
      <family val="2"/>
    </font>
    <font>
      <b/>
      <sz val="6"/>
      <color indexed="8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15"/>
        <bgColor indexed="11"/>
      </patternFill>
    </fill>
    <fill>
      <patternFill patternType="solid">
        <fgColor rgb="FF0070C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indexed="9"/>
        <bgColor indexed="11"/>
      </patternFill>
    </fill>
  </fills>
  <borders count="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1" fillId="2" borderId="1" xfId="0" applyFont="1" applyFill="1" applyBorder="1"/>
    <xf numFmtId="0" fontId="1" fillId="2" borderId="1" xfId="0" applyFont="1" applyFill="1" applyBorder="1" applyAlignment="1">
      <alignment horizontal="center"/>
    </xf>
    <xf numFmtId="49" fontId="1" fillId="2" borderId="1" xfId="0" applyNumberFormat="1" applyFont="1" applyFill="1" applyBorder="1"/>
    <xf numFmtId="2" fontId="1" fillId="2" borderId="1" xfId="0" applyNumberFormat="1" applyFont="1" applyFill="1" applyBorder="1"/>
    <xf numFmtId="2" fontId="1" fillId="2" borderId="1" xfId="0" applyNumberFormat="1" applyFont="1" applyFill="1" applyBorder="1" applyAlignment="1">
      <alignment horizontal="center"/>
    </xf>
    <xf numFmtId="4" fontId="1" fillId="2" borderId="1" xfId="0" applyNumberFormat="1" applyFont="1" applyFill="1" applyBorder="1"/>
    <xf numFmtId="49" fontId="2" fillId="2" borderId="1" xfId="0" applyNumberFormat="1" applyFont="1" applyFill="1" applyBorder="1"/>
    <xf numFmtId="0" fontId="3" fillId="3" borderId="2" xfId="0" applyFont="1" applyFill="1" applyBorder="1"/>
    <xf numFmtId="0" fontId="3" fillId="0" borderId="2" xfId="0" applyFont="1" applyFill="1" applyBorder="1" applyAlignment="1">
      <alignment horizontal="center"/>
    </xf>
    <xf numFmtId="0" fontId="3" fillId="0" borderId="2" xfId="0" applyFont="1" applyFill="1" applyBorder="1"/>
    <xf numFmtId="49" fontId="3" fillId="0" borderId="2" xfId="0" applyNumberFormat="1" applyFont="1" applyFill="1" applyBorder="1" applyAlignment="1">
      <alignment horizontal="right"/>
    </xf>
    <xf numFmtId="49" fontId="3" fillId="0" borderId="2" xfId="0" applyNumberFormat="1" applyFont="1" applyFill="1" applyBorder="1" applyAlignment="1">
      <alignment horizontal="left"/>
    </xf>
    <xf numFmtId="2" fontId="3" fillId="0" borderId="2" xfId="0" applyNumberFormat="1" applyFont="1" applyFill="1" applyBorder="1"/>
    <xf numFmtId="2" fontId="4" fillId="0" borderId="2" xfId="0" applyNumberFormat="1" applyFont="1" applyFill="1" applyBorder="1"/>
    <xf numFmtId="1" fontId="3" fillId="0" borderId="2" xfId="0" applyNumberFormat="1" applyFont="1" applyFill="1" applyBorder="1" applyAlignment="1">
      <alignment horizontal="center"/>
    </xf>
    <xf numFmtId="2" fontId="3" fillId="0" borderId="1" xfId="0" applyNumberFormat="1" applyFont="1" applyFill="1" applyBorder="1"/>
    <xf numFmtId="2" fontId="3" fillId="0" borderId="5" xfId="0" applyNumberFormat="1" applyFont="1" applyFill="1" applyBorder="1"/>
    <xf numFmtId="4" fontId="3" fillId="0" borderId="6" xfId="0" applyNumberFormat="1" applyFont="1" applyFill="1" applyBorder="1"/>
    <xf numFmtId="0" fontId="3" fillId="3" borderId="1" xfId="0" applyFont="1" applyFill="1" applyBorder="1"/>
    <xf numFmtId="0" fontId="3" fillId="0" borderId="1" xfId="0" applyFont="1" applyFill="1" applyBorder="1" applyAlignment="1">
      <alignment horizontal="center"/>
    </xf>
    <xf numFmtId="0" fontId="3" fillId="0" borderId="1" xfId="0" applyFont="1" applyFill="1" applyBorder="1"/>
    <xf numFmtId="0" fontId="5" fillId="3" borderId="1" xfId="0" applyFont="1" applyFill="1" applyBorder="1"/>
    <xf numFmtId="0" fontId="3" fillId="4" borderId="1" xfId="0" applyFont="1" applyFill="1" applyBorder="1"/>
    <xf numFmtId="2" fontId="6" fillId="0" borderId="2" xfId="0" applyNumberFormat="1" applyFont="1" applyFill="1" applyBorder="1"/>
    <xf numFmtId="0" fontId="5" fillId="4" borderId="1" xfId="0" applyFont="1" applyFill="1" applyBorder="1"/>
    <xf numFmtId="0" fontId="5" fillId="3" borderId="2" xfId="0" applyFont="1" applyFill="1" applyBorder="1" applyAlignment="1">
      <alignment horizontal="center"/>
    </xf>
    <xf numFmtId="0" fontId="5" fillId="0" borderId="1" xfId="0" applyFont="1" applyFill="1" applyBorder="1"/>
    <xf numFmtId="0" fontId="5" fillId="3" borderId="1" xfId="0" applyFont="1" applyFill="1" applyBorder="1" applyAlignment="1">
      <alignment horizontal="center"/>
    </xf>
    <xf numFmtId="0" fontId="3" fillId="5" borderId="1" xfId="0" applyFont="1" applyFill="1" applyBorder="1" applyAlignment="1">
      <alignment horizontal="center"/>
    </xf>
    <xf numFmtId="0" fontId="3" fillId="5" borderId="1" xfId="0" applyFont="1" applyFill="1" applyBorder="1"/>
    <xf numFmtId="49" fontId="3" fillId="5" borderId="2" xfId="0" applyNumberFormat="1" applyFont="1" applyFill="1" applyBorder="1" applyAlignment="1">
      <alignment horizontal="right"/>
    </xf>
    <xf numFmtId="49" fontId="3" fillId="5" borderId="2" xfId="0" applyNumberFormat="1" applyFont="1" applyFill="1" applyBorder="1" applyAlignment="1">
      <alignment horizontal="left"/>
    </xf>
    <xf numFmtId="2" fontId="3" fillId="5" borderId="2" xfId="0" applyNumberFormat="1" applyFont="1" applyFill="1" applyBorder="1"/>
    <xf numFmtId="2" fontId="4" fillId="5" borderId="2" xfId="0" applyNumberFormat="1" applyFont="1" applyFill="1" applyBorder="1"/>
    <xf numFmtId="2" fontId="3" fillId="5" borderId="1" xfId="0" applyNumberFormat="1" applyFont="1" applyFill="1" applyBorder="1"/>
    <xf numFmtId="2" fontId="3" fillId="5" borderId="5" xfId="0" applyNumberFormat="1" applyFont="1" applyFill="1" applyBorder="1"/>
    <xf numFmtId="4" fontId="3" fillId="5" borderId="6" xfId="0" applyNumberFormat="1" applyFont="1" applyFill="1" applyBorder="1"/>
    <xf numFmtId="0" fontId="0" fillId="5" borderId="0" xfId="0" applyFill="1"/>
    <xf numFmtId="0" fontId="3" fillId="6" borderId="1" xfId="0" applyFont="1" applyFill="1" applyBorder="1"/>
    <xf numFmtId="0" fontId="3" fillId="6" borderId="1" xfId="0" applyFont="1" applyFill="1" applyBorder="1" applyAlignment="1">
      <alignment horizontal="center"/>
    </xf>
    <xf numFmtId="49" fontId="3" fillId="6" borderId="1" xfId="0" applyNumberFormat="1" applyFont="1" applyFill="1" applyBorder="1" applyAlignment="1">
      <alignment horizontal="right"/>
    </xf>
    <xf numFmtId="49" fontId="3" fillId="6" borderId="1" xfId="0" applyNumberFormat="1" applyFont="1" applyFill="1" applyBorder="1" applyAlignment="1">
      <alignment horizontal="left"/>
    </xf>
    <xf numFmtId="2" fontId="3" fillId="6" borderId="1" xfId="0" applyNumberFormat="1" applyFont="1" applyFill="1" applyBorder="1"/>
    <xf numFmtId="0" fontId="0" fillId="0" borderId="0" xfId="0" applyAlignment="1">
      <alignment horizontal="center"/>
    </xf>
    <xf numFmtId="0" fontId="0" fillId="4" borderId="0" xfId="0" applyFill="1"/>
    <xf numFmtId="2" fontId="2" fillId="6" borderId="1" xfId="0" applyNumberFormat="1" applyFont="1" applyFill="1" applyBorder="1"/>
    <xf numFmtId="2" fontId="7" fillId="2" borderId="7" xfId="0" applyNumberFormat="1" applyFont="1" applyFill="1" applyBorder="1" applyAlignment="1">
      <alignment horizontal="center"/>
    </xf>
    <xf numFmtId="2" fontId="1" fillId="2" borderId="7" xfId="0" applyNumberFormat="1" applyFont="1" applyFill="1" applyBorder="1" applyAlignment="1">
      <alignment horizontal="center"/>
    </xf>
    <xf numFmtId="0" fontId="0" fillId="0" borderId="0" xfId="0" applyNumberFormat="1"/>
    <xf numFmtId="4" fontId="2" fillId="2" borderId="2" xfId="0" applyNumberFormat="1" applyFont="1" applyFill="1" applyBorder="1" applyAlignment="1">
      <alignment horizontal="center"/>
    </xf>
    <xf numFmtId="4" fontId="2" fillId="2" borderId="3" xfId="0" applyNumberFormat="1" applyFont="1" applyFill="1" applyBorder="1" applyAlignment="1">
      <alignment horizontal="center"/>
    </xf>
    <xf numFmtId="4" fontId="2" fillId="2" borderId="4" xfId="0" applyNumberFormat="1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2" fontId="2" fillId="2" borderId="1" xfId="0" applyNumberFormat="1" applyFont="1" applyFill="1" applyBorder="1" applyAlignment="1">
      <alignment horizontal="center"/>
    </xf>
    <xf numFmtId="49" fontId="1" fillId="2" borderId="1" xfId="0" applyNumberFormat="1" applyFont="1" applyFill="1" applyBorder="1" applyAlignment="1">
      <alignment horizontal="center"/>
    </xf>
    <xf numFmtId="2" fontId="1" fillId="2" borderId="1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95"/>
  <sheetViews>
    <sheetView tabSelected="1" topLeftCell="A46" zoomScale="75" zoomScaleNormal="75" workbookViewId="0">
      <selection activeCell="G100" sqref="G100"/>
    </sheetView>
  </sheetViews>
  <sheetFormatPr baseColWidth="10" defaultRowHeight="15" x14ac:dyDescent="0.25"/>
  <cols>
    <col min="1" max="1" width="6.140625" customWidth="1"/>
    <col min="2" max="2" width="4.28515625" customWidth="1"/>
    <col min="3" max="3" width="3.85546875" customWidth="1"/>
    <col min="5" max="5" width="33.28515625" customWidth="1"/>
    <col min="7" max="7" width="7.7109375" customWidth="1"/>
    <col min="22" max="22" width="6.140625" customWidth="1"/>
    <col min="24" max="24" width="7.42578125" customWidth="1"/>
  </cols>
  <sheetData>
    <row r="1" spans="1:26" x14ac:dyDescent="0.25">
      <c r="A1" s="1"/>
      <c r="B1" s="2"/>
      <c r="C1" s="1"/>
      <c r="D1" s="3"/>
      <c r="E1" s="1"/>
      <c r="F1" s="4"/>
      <c r="G1" s="4"/>
      <c r="H1" s="5" t="s">
        <v>0</v>
      </c>
      <c r="I1" s="54" t="s">
        <v>1</v>
      </c>
      <c r="J1" s="54"/>
      <c r="K1" s="54"/>
      <c r="L1" s="54"/>
      <c r="M1" s="54"/>
      <c r="N1" s="54"/>
      <c r="O1" s="54"/>
      <c r="P1" s="54"/>
      <c r="Q1" s="54"/>
      <c r="R1" s="54"/>
      <c r="S1" s="54"/>
      <c r="T1" s="54"/>
      <c r="U1" s="54"/>
      <c r="V1" s="54" t="s">
        <v>2</v>
      </c>
      <c r="W1" s="54"/>
      <c r="X1" s="54"/>
      <c r="Y1" s="6"/>
    </row>
    <row r="2" spans="1:26" x14ac:dyDescent="0.25">
      <c r="A2" s="1"/>
      <c r="B2" s="2"/>
      <c r="C2" s="1"/>
      <c r="D2" s="55" t="s">
        <v>3</v>
      </c>
      <c r="E2" s="53" t="s">
        <v>4</v>
      </c>
      <c r="F2" s="54" t="s">
        <v>5</v>
      </c>
      <c r="G2" s="54" t="s">
        <v>6</v>
      </c>
      <c r="H2" s="5" t="s">
        <v>7</v>
      </c>
      <c r="I2" s="5" t="s">
        <v>8</v>
      </c>
      <c r="J2" s="5" t="s">
        <v>9</v>
      </c>
      <c r="K2" s="5" t="s">
        <v>10</v>
      </c>
      <c r="L2" s="5" t="s">
        <v>11</v>
      </c>
      <c r="M2" s="5" t="s">
        <v>12</v>
      </c>
      <c r="N2" s="5" t="s">
        <v>13</v>
      </c>
      <c r="O2" s="5" t="s">
        <v>14</v>
      </c>
      <c r="P2" s="5" t="s">
        <v>15</v>
      </c>
      <c r="Q2" s="5" t="s">
        <v>16</v>
      </c>
      <c r="R2" s="4"/>
      <c r="S2" s="5"/>
      <c r="T2" s="5"/>
      <c r="U2" s="5" t="s">
        <v>17</v>
      </c>
      <c r="V2" s="56" t="s">
        <v>18</v>
      </c>
      <c r="W2" s="56" t="s">
        <v>19</v>
      </c>
      <c r="X2" s="56" t="s">
        <v>20</v>
      </c>
      <c r="Y2" s="50" t="s">
        <v>21</v>
      </c>
    </row>
    <row r="3" spans="1:26" x14ac:dyDescent="0.25">
      <c r="A3" s="1" t="s">
        <v>3</v>
      </c>
      <c r="B3" s="53" t="s">
        <v>22</v>
      </c>
      <c r="C3" s="53"/>
      <c r="D3" s="55"/>
      <c r="E3" s="53"/>
      <c r="F3" s="54"/>
      <c r="G3" s="54"/>
      <c r="H3" s="5" t="s">
        <v>23</v>
      </c>
      <c r="I3" s="5" t="s">
        <v>24</v>
      </c>
      <c r="J3" s="5" t="s">
        <v>24</v>
      </c>
      <c r="K3" s="5" t="s">
        <v>25</v>
      </c>
      <c r="L3" s="5" t="s">
        <v>24</v>
      </c>
      <c r="M3" s="5" t="s">
        <v>7</v>
      </c>
      <c r="N3" s="5" t="s">
        <v>24</v>
      </c>
      <c r="O3" s="5" t="s">
        <v>26</v>
      </c>
      <c r="P3" s="5" t="s">
        <v>24</v>
      </c>
      <c r="Q3" s="5" t="s">
        <v>24</v>
      </c>
      <c r="R3" s="5" t="s">
        <v>27</v>
      </c>
      <c r="S3" s="5"/>
      <c r="T3" s="5"/>
      <c r="U3" s="5" t="s">
        <v>7</v>
      </c>
      <c r="V3" s="56"/>
      <c r="W3" s="56"/>
      <c r="X3" s="56"/>
      <c r="Y3" s="51"/>
    </row>
    <row r="4" spans="1:26" x14ac:dyDescent="0.25">
      <c r="A4" s="1" t="s">
        <v>28</v>
      </c>
      <c r="B4" s="2" t="s">
        <v>29</v>
      </c>
      <c r="C4" s="1" t="s">
        <v>30</v>
      </c>
      <c r="D4" s="7" t="s">
        <v>31</v>
      </c>
      <c r="E4" s="53"/>
      <c r="F4" s="54"/>
      <c r="G4" s="54"/>
      <c r="H4" s="5" t="s">
        <v>32</v>
      </c>
      <c r="I4" s="5" t="s">
        <v>33</v>
      </c>
      <c r="J4" s="5" t="s">
        <v>34</v>
      </c>
      <c r="K4" s="5" t="s">
        <v>35</v>
      </c>
      <c r="L4" s="5" t="s">
        <v>36</v>
      </c>
      <c r="M4" s="5" t="s">
        <v>37</v>
      </c>
      <c r="N4" s="5" t="s">
        <v>38</v>
      </c>
      <c r="O4" s="5" t="s">
        <v>39</v>
      </c>
      <c r="P4" s="5" t="s">
        <v>40</v>
      </c>
      <c r="Q4" s="5" t="s">
        <v>41</v>
      </c>
      <c r="R4" s="5" t="s">
        <v>42</v>
      </c>
      <c r="S4" s="5" t="s">
        <v>43</v>
      </c>
      <c r="T4" s="5" t="s">
        <v>44</v>
      </c>
      <c r="U4" s="5" t="s">
        <v>45</v>
      </c>
      <c r="V4" s="56"/>
      <c r="W4" s="56"/>
      <c r="X4" s="56"/>
      <c r="Y4" s="52"/>
    </row>
    <row r="5" spans="1:26" x14ac:dyDescent="0.25">
      <c r="A5" s="8"/>
      <c r="B5" s="9">
        <v>10</v>
      </c>
      <c r="C5" s="10">
        <v>7</v>
      </c>
      <c r="D5" s="11" t="s">
        <v>46</v>
      </c>
      <c r="E5" s="12" t="s">
        <v>47</v>
      </c>
      <c r="F5" s="13" t="s">
        <v>48</v>
      </c>
      <c r="G5" s="14">
        <v>153.05000000000001</v>
      </c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5">
        <v>21</v>
      </c>
      <c r="W5" s="16">
        <f t="shared" ref="W5:W11" si="0">SUM(G5:U5)*V5/100</f>
        <v>32.140500000000003</v>
      </c>
      <c r="X5" s="17"/>
      <c r="Y5" s="18">
        <f t="shared" ref="Y5:Y11" si="1">SUM(G5:U5)+W5</f>
        <v>185.19050000000001</v>
      </c>
    </row>
    <row r="6" spans="1:26" x14ac:dyDescent="0.25">
      <c r="A6" s="8"/>
      <c r="B6" s="9">
        <v>10</v>
      </c>
      <c r="C6" s="10">
        <v>25</v>
      </c>
      <c r="D6" s="11" t="s">
        <v>49</v>
      </c>
      <c r="E6" s="12" t="s">
        <v>50</v>
      </c>
      <c r="F6" s="13" t="s">
        <v>51</v>
      </c>
      <c r="G6" s="14">
        <v>301.77</v>
      </c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5">
        <v>10</v>
      </c>
      <c r="W6" s="16">
        <f t="shared" si="0"/>
        <v>30.177</v>
      </c>
      <c r="X6" s="17"/>
      <c r="Y6" s="18">
        <f t="shared" si="1"/>
        <v>331.947</v>
      </c>
      <c r="Z6" t="s">
        <v>52</v>
      </c>
    </row>
    <row r="7" spans="1:26" x14ac:dyDescent="0.25">
      <c r="A7" s="10"/>
      <c r="B7" s="9"/>
      <c r="C7" s="10"/>
      <c r="D7" s="11" t="s">
        <v>53</v>
      </c>
      <c r="E7" s="12" t="s">
        <v>54</v>
      </c>
      <c r="F7" s="13" t="s">
        <v>55</v>
      </c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5">
        <v>21</v>
      </c>
      <c r="W7" s="16">
        <f t="shared" si="0"/>
        <v>0</v>
      </c>
      <c r="X7" s="17"/>
      <c r="Y7" s="18">
        <f t="shared" si="1"/>
        <v>0</v>
      </c>
    </row>
    <row r="8" spans="1:26" x14ac:dyDescent="0.25">
      <c r="A8" s="10"/>
      <c r="B8" s="9"/>
      <c r="C8" s="10"/>
      <c r="D8" s="11" t="s">
        <v>56</v>
      </c>
      <c r="E8" s="12" t="s">
        <v>54</v>
      </c>
      <c r="F8" s="13" t="s">
        <v>55</v>
      </c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5">
        <v>21</v>
      </c>
      <c r="W8" s="16">
        <f t="shared" si="0"/>
        <v>0</v>
      </c>
      <c r="X8" s="17"/>
      <c r="Y8" s="18">
        <f t="shared" si="1"/>
        <v>0</v>
      </c>
    </row>
    <row r="9" spans="1:26" x14ac:dyDescent="0.25">
      <c r="A9" s="8"/>
      <c r="B9" s="9">
        <v>10</v>
      </c>
      <c r="C9" s="10">
        <v>6</v>
      </c>
      <c r="D9" s="11"/>
      <c r="E9" s="12" t="s">
        <v>57</v>
      </c>
      <c r="F9" s="13" t="s">
        <v>58</v>
      </c>
      <c r="G9" s="14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4">
        <v>85.27</v>
      </c>
      <c r="T9" s="13"/>
      <c r="U9" s="13"/>
      <c r="V9" s="15">
        <v>21</v>
      </c>
      <c r="W9" s="16">
        <f>SUM(G9:U9)*V9/100</f>
        <v>17.906699999999997</v>
      </c>
      <c r="X9" s="17"/>
      <c r="Y9" s="18">
        <f>SUM(G9:U9)+W9</f>
        <v>103.1767</v>
      </c>
    </row>
    <row r="10" spans="1:26" x14ac:dyDescent="0.25">
      <c r="A10" s="10"/>
      <c r="B10" s="9"/>
      <c r="C10" s="10"/>
      <c r="D10" s="11"/>
      <c r="E10" s="12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5">
        <v>21</v>
      </c>
      <c r="W10" s="16">
        <f t="shared" si="0"/>
        <v>0</v>
      </c>
      <c r="X10" s="17"/>
      <c r="Y10" s="18">
        <f t="shared" si="1"/>
        <v>0</v>
      </c>
    </row>
    <row r="11" spans="1:26" x14ac:dyDescent="0.25">
      <c r="A11" s="10"/>
      <c r="B11" s="9"/>
      <c r="C11" s="10"/>
      <c r="D11" s="11"/>
      <c r="E11" s="12"/>
      <c r="F11" s="13"/>
      <c r="G11" s="14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5">
        <v>21</v>
      </c>
      <c r="W11" s="16">
        <f t="shared" si="0"/>
        <v>0</v>
      </c>
      <c r="X11" s="17"/>
      <c r="Y11" s="18">
        <f t="shared" si="1"/>
        <v>0</v>
      </c>
    </row>
    <row r="12" spans="1:26" x14ac:dyDescent="0.25">
      <c r="A12" s="10"/>
      <c r="B12" s="9"/>
      <c r="C12" s="10"/>
      <c r="D12" s="11" t="s">
        <v>59</v>
      </c>
      <c r="E12" s="12" t="s">
        <v>60</v>
      </c>
      <c r="F12" s="13" t="s">
        <v>61</v>
      </c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5">
        <v>21</v>
      </c>
      <c r="W12" s="16">
        <f t="shared" ref="W12:W15" si="2">SUM(G12:U12)*V12/100</f>
        <v>0</v>
      </c>
      <c r="X12" s="17"/>
      <c r="Y12" s="18">
        <f t="shared" ref="Y12:Y15" si="3">SUM(G12:U12)+W12</f>
        <v>0</v>
      </c>
    </row>
    <row r="13" spans="1:26" x14ac:dyDescent="0.25">
      <c r="A13" s="8">
        <v>9</v>
      </c>
      <c r="B13" s="9">
        <v>10</v>
      </c>
      <c r="C13" s="10">
        <v>30</v>
      </c>
      <c r="D13" s="11"/>
      <c r="E13" s="12" t="s">
        <v>62</v>
      </c>
      <c r="F13" s="13" t="s">
        <v>63</v>
      </c>
      <c r="G13" s="14">
        <v>152.80000000000001</v>
      </c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5">
        <v>21</v>
      </c>
      <c r="W13" s="16">
        <f t="shared" si="2"/>
        <v>32.088000000000001</v>
      </c>
      <c r="X13" s="17"/>
      <c r="Y13" s="18">
        <f t="shared" si="3"/>
        <v>184.88800000000001</v>
      </c>
    </row>
    <row r="14" spans="1:26" x14ac:dyDescent="0.25">
      <c r="A14" s="10"/>
      <c r="B14" s="9"/>
      <c r="C14" s="10"/>
      <c r="D14" s="11"/>
      <c r="E14" s="12" t="s">
        <v>64</v>
      </c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5">
        <v>21</v>
      </c>
      <c r="W14" s="16">
        <f t="shared" si="2"/>
        <v>0</v>
      </c>
      <c r="X14" s="17"/>
      <c r="Y14" s="18">
        <f t="shared" si="3"/>
        <v>0</v>
      </c>
    </row>
    <row r="15" spans="1:26" x14ac:dyDescent="0.25">
      <c r="A15" s="10"/>
      <c r="B15" s="9"/>
      <c r="C15" s="10"/>
      <c r="D15" s="11"/>
      <c r="E15" s="12" t="s">
        <v>65</v>
      </c>
      <c r="F15" s="13" t="s">
        <v>66</v>
      </c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5">
        <v>21</v>
      </c>
      <c r="W15" s="16">
        <f t="shared" si="2"/>
        <v>0</v>
      </c>
      <c r="X15" s="17"/>
      <c r="Y15" s="18">
        <f t="shared" si="3"/>
        <v>0</v>
      </c>
    </row>
    <row r="16" spans="1:26" x14ac:dyDescent="0.25">
      <c r="A16" s="8"/>
      <c r="B16" s="9">
        <v>10</v>
      </c>
      <c r="C16" s="10"/>
      <c r="D16" s="11"/>
      <c r="E16" s="12" t="s">
        <v>67</v>
      </c>
      <c r="F16" s="13"/>
      <c r="G16" s="13"/>
      <c r="H16" s="13"/>
      <c r="I16" s="13"/>
      <c r="J16" s="13"/>
      <c r="K16" s="14">
        <v>36.299999999999997</v>
      </c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5">
        <v>21</v>
      </c>
      <c r="W16" s="16">
        <f t="shared" ref="W16:W21" si="4">SUM(G16:U16)*V16/100</f>
        <v>7.6229999999999993</v>
      </c>
      <c r="X16" s="17"/>
      <c r="Y16" s="18">
        <f t="shared" ref="Y16:Y21" si="5">SUM(G16:U16)+W16</f>
        <v>43.922999999999995</v>
      </c>
    </row>
    <row r="17" spans="1:26" x14ac:dyDescent="0.25">
      <c r="A17" s="10"/>
      <c r="B17" s="9"/>
      <c r="C17" s="10"/>
      <c r="D17" s="11"/>
      <c r="E17" s="12" t="s">
        <v>67</v>
      </c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5">
        <v>21</v>
      </c>
      <c r="W17" s="16">
        <f t="shared" si="4"/>
        <v>0</v>
      </c>
      <c r="X17" s="17"/>
      <c r="Y17" s="18">
        <f t="shared" si="5"/>
        <v>0</v>
      </c>
    </row>
    <row r="18" spans="1:26" x14ac:dyDescent="0.25">
      <c r="A18" s="10"/>
      <c r="B18" s="9"/>
      <c r="C18" s="10"/>
      <c r="D18" s="11"/>
      <c r="E18" s="12" t="s">
        <v>67</v>
      </c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5">
        <v>21</v>
      </c>
      <c r="W18" s="16">
        <f t="shared" si="4"/>
        <v>0</v>
      </c>
      <c r="X18" s="17"/>
      <c r="Y18" s="18">
        <f t="shared" si="5"/>
        <v>0</v>
      </c>
    </row>
    <row r="19" spans="1:26" x14ac:dyDescent="0.25">
      <c r="A19" s="10"/>
      <c r="B19" s="9"/>
      <c r="C19" s="10"/>
      <c r="D19" s="11" t="s">
        <v>68</v>
      </c>
      <c r="E19" s="12" t="s">
        <v>69</v>
      </c>
      <c r="F19" s="13" t="s">
        <v>70</v>
      </c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5">
        <v>21</v>
      </c>
      <c r="W19" s="16">
        <f t="shared" si="4"/>
        <v>0</v>
      </c>
      <c r="X19" s="17"/>
      <c r="Y19" s="18">
        <f t="shared" si="5"/>
        <v>0</v>
      </c>
    </row>
    <row r="20" spans="1:26" x14ac:dyDescent="0.25">
      <c r="A20" s="10"/>
      <c r="B20" s="9"/>
      <c r="C20" s="10"/>
      <c r="D20" s="11" t="s">
        <v>71</v>
      </c>
      <c r="E20" s="12" t="s">
        <v>69</v>
      </c>
      <c r="F20" s="13" t="s">
        <v>70</v>
      </c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5">
        <v>21</v>
      </c>
      <c r="W20" s="16">
        <f t="shared" si="4"/>
        <v>0</v>
      </c>
      <c r="X20" s="17"/>
      <c r="Y20" s="18">
        <f t="shared" si="5"/>
        <v>0</v>
      </c>
    </row>
    <row r="21" spans="1:26" x14ac:dyDescent="0.25">
      <c r="A21" s="10"/>
      <c r="B21" s="9"/>
      <c r="C21" s="10"/>
      <c r="D21" s="11" t="s">
        <v>72</v>
      </c>
      <c r="E21" s="12" t="s">
        <v>69</v>
      </c>
      <c r="F21" s="13" t="s">
        <v>70</v>
      </c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5">
        <v>21</v>
      </c>
      <c r="W21" s="16">
        <f t="shared" si="4"/>
        <v>0</v>
      </c>
      <c r="X21" s="17"/>
      <c r="Y21" s="18">
        <f t="shared" si="5"/>
        <v>0</v>
      </c>
      <c r="Z21" t="s">
        <v>73</v>
      </c>
    </row>
    <row r="22" spans="1:26" x14ac:dyDescent="0.25">
      <c r="A22" s="8"/>
      <c r="B22" s="9">
        <v>10</v>
      </c>
      <c r="C22" s="10">
        <v>15</v>
      </c>
      <c r="D22" s="11" t="s">
        <v>74</v>
      </c>
      <c r="E22" s="12" t="s">
        <v>75</v>
      </c>
      <c r="F22" s="13" t="s">
        <v>76</v>
      </c>
      <c r="G22" s="14">
        <v>98.42</v>
      </c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5">
        <v>21</v>
      </c>
      <c r="W22" s="16">
        <f>SUM(G22:U22)*V22/100</f>
        <v>20.668200000000002</v>
      </c>
      <c r="X22" s="17"/>
      <c r="Y22" s="18">
        <f>SUM(G22:U22)+W22</f>
        <v>119.0882</v>
      </c>
    </row>
    <row r="23" spans="1:26" x14ac:dyDescent="0.25">
      <c r="A23" s="10"/>
      <c r="B23" s="9"/>
      <c r="C23" s="10"/>
      <c r="D23" s="11"/>
      <c r="E23" s="12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5">
        <v>21</v>
      </c>
      <c r="W23" s="16">
        <f>SUM(G23:U23)*V23/100</f>
        <v>0</v>
      </c>
      <c r="X23" s="17"/>
      <c r="Y23" s="18">
        <f>SUM(G23:U23)+W23</f>
        <v>0</v>
      </c>
    </row>
    <row r="24" spans="1:26" x14ac:dyDescent="0.25">
      <c r="A24" s="10"/>
      <c r="B24" s="9"/>
      <c r="C24" s="10"/>
      <c r="D24" s="11" t="s">
        <v>77</v>
      </c>
      <c r="E24" s="12" t="s">
        <v>78</v>
      </c>
      <c r="F24" s="13" t="s">
        <v>79</v>
      </c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5">
        <v>21</v>
      </c>
      <c r="W24" s="16">
        <f>SUM(G24:U24)*V24/100</f>
        <v>0</v>
      </c>
      <c r="X24" s="17"/>
      <c r="Y24" s="18">
        <f>SUM(G24:U24)+W24</f>
        <v>0</v>
      </c>
    </row>
    <row r="25" spans="1:26" x14ac:dyDescent="0.25">
      <c r="A25" s="8"/>
      <c r="B25" s="9">
        <v>10</v>
      </c>
      <c r="C25" s="10"/>
      <c r="D25" s="11" t="s">
        <v>80</v>
      </c>
      <c r="E25" s="12" t="s">
        <v>81</v>
      </c>
      <c r="F25" s="13" t="s">
        <v>82</v>
      </c>
      <c r="G25" s="14">
        <v>1284.0899999999999</v>
      </c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5">
        <v>21</v>
      </c>
      <c r="W25" s="16">
        <f>SUM(G25:U25)*V25/100</f>
        <v>269.65890000000002</v>
      </c>
      <c r="X25" s="17"/>
      <c r="Y25" s="18">
        <f>SUM(G25:U25)+W25</f>
        <v>1553.7489</v>
      </c>
    </row>
    <row r="26" spans="1:26" x14ac:dyDescent="0.25">
      <c r="A26" s="8"/>
      <c r="B26" s="9">
        <v>10</v>
      </c>
      <c r="C26" s="10">
        <v>20</v>
      </c>
      <c r="D26" s="11"/>
      <c r="E26" s="12" t="s">
        <v>83</v>
      </c>
      <c r="F26" s="13"/>
      <c r="G26" s="14">
        <v>370.5</v>
      </c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5">
        <v>21</v>
      </c>
      <c r="W26" s="16">
        <f>SUM(G26:U26)*V26/100</f>
        <v>77.805000000000007</v>
      </c>
      <c r="X26" s="17"/>
      <c r="Y26" s="18">
        <f>SUM(G26:U26)+W26</f>
        <v>448.30500000000001</v>
      </c>
    </row>
    <row r="27" spans="1:26" x14ac:dyDescent="0.25">
      <c r="A27" s="10"/>
      <c r="B27" s="9"/>
      <c r="C27" s="10"/>
      <c r="D27" s="11"/>
      <c r="E27" s="12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5">
        <v>21</v>
      </c>
      <c r="W27" s="16">
        <f t="shared" ref="W27:W33" si="6">SUM(G27:U27)*V27/100</f>
        <v>0</v>
      </c>
      <c r="X27" s="17"/>
      <c r="Y27" s="18">
        <f t="shared" ref="Y27:Y33" si="7">SUM(G27:U27)+W27</f>
        <v>0</v>
      </c>
    </row>
    <row r="28" spans="1:26" x14ac:dyDescent="0.25">
      <c r="A28" s="8"/>
      <c r="B28" s="9">
        <v>10</v>
      </c>
      <c r="C28" s="10">
        <v>5</v>
      </c>
      <c r="D28" s="11" t="s">
        <v>84</v>
      </c>
      <c r="E28" s="12" t="s">
        <v>85</v>
      </c>
      <c r="F28" s="13" t="s">
        <v>86</v>
      </c>
      <c r="G28" s="14">
        <v>285.79000000000002</v>
      </c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5">
        <v>21</v>
      </c>
      <c r="W28" s="16">
        <f t="shared" si="6"/>
        <v>60.015900000000002</v>
      </c>
      <c r="X28" s="17"/>
      <c r="Y28" s="18">
        <f t="shared" si="7"/>
        <v>345.80590000000001</v>
      </c>
    </row>
    <row r="29" spans="1:26" x14ac:dyDescent="0.25">
      <c r="A29" s="8"/>
      <c r="B29" s="9">
        <v>10</v>
      </c>
      <c r="C29" s="10">
        <v>15</v>
      </c>
      <c r="D29" s="11" t="s">
        <v>87</v>
      </c>
      <c r="E29" s="12" t="s">
        <v>85</v>
      </c>
      <c r="F29" s="13" t="s">
        <v>86</v>
      </c>
      <c r="G29" s="14">
        <v>18</v>
      </c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5">
        <v>21</v>
      </c>
      <c r="W29" s="16">
        <f t="shared" si="6"/>
        <v>3.78</v>
      </c>
      <c r="X29" s="17"/>
      <c r="Y29" s="18">
        <f t="shared" si="7"/>
        <v>21.78</v>
      </c>
    </row>
    <row r="30" spans="1:26" x14ac:dyDescent="0.25">
      <c r="A30" s="19"/>
      <c r="B30" s="20">
        <v>10</v>
      </c>
      <c r="C30" s="21">
        <v>6</v>
      </c>
      <c r="D30" s="11" t="s">
        <v>88</v>
      </c>
      <c r="E30" s="12" t="s">
        <v>89</v>
      </c>
      <c r="F30" s="13" t="s">
        <v>90</v>
      </c>
      <c r="G30" s="14">
        <v>49.91</v>
      </c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5">
        <v>21</v>
      </c>
      <c r="W30" s="16">
        <f t="shared" si="6"/>
        <v>10.4811</v>
      </c>
      <c r="X30" s="17"/>
      <c r="Y30" s="18">
        <f t="shared" si="7"/>
        <v>60.391099999999994</v>
      </c>
    </row>
    <row r="31" spans="1:26" x14ac:dyDescent="0.25">
      <c r="A31" s="19"/>
      <c r="B31" s="20">
        <v>10</v>
      </c>
      <c r="C31" s="21">
        <v>21</v>
      </c>
      <c r="D31" s="11" t="s">
        <v>91</v>
      </c>
      <c r="E31" s="12" t="s">
        <v>89</v>
      </c>
      <c r="F31" s="13" t="s">
        <v>90</v>
      </c>
      <c r="G31" s="14">
        <v>64.19</v>
      </c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5">
        <v>21</v>
      </c>
      <c r="W31" s="16">
        <f t="shared" si="6"/>
        <v>13.479900000000001</v>
      </c>
      <c r="X31" s="17"/>
      <c r="Y31" s="18">
        <f t="shared" si="7"/>
        <v>77.669899999999998</v>
      </c>
    </row>
    <row r="32" spans="1:26" x14ac:dyDescent="0.25">
      <c r="A32" s="19"/>
      <c r="B32" s="20">
        <v>10</v>
      </c>
      <c r="C32" s="21">
        <v>24</v>
      </c>
      <c r="D32" s="11" t="s">
        <v>92</v>
      </c>
      <c r="E32" s="12" t="s">
        <v>89</v>
      </c>
      <c r="F32" s="13" t="s">
        <v>90</v>
      </c>
      <c r="G32" s="14">
        <v>20.23</v>
      </c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5">
        <v>21</v>
      </c>
      <c r="W32" s="16">
        <f t="shared" si="6"/>
        <v>4.2482999999999995</v>
      </c>
      <c r="X32" s="17"/>
      <c r="Y32" s="18">
        <f t="shared" si="7"/>
        <v>24.478300000000001</v>
      </c>
    </row>
    <row r="33" spans="1:25" x14ac:dyDescent="0.25">
      <c r="A33" s="22">
        <v>9</v>
      </c>
      <c r="B33" s="20">
        <v>10</v>
      </c>
      <c r="C33" s="21">
        <v>30</v>
      </c>
      <c r="D33" s="11" t="s">
        <v>93</v>
      </c>
      <c r="E33" s="12" t="s">
        <v>94</v>
      </c>
      <c r="F33" s="13" t="s">
        <v>95</v>
      </c>
      <c r="G33" s="14">
        <v>55.91</v>
      </c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5">
        <v>21</v>
      </c>
      <c r="W33" s="16">
        <f t="shared" si="6"/>
        <v>11.741099999999999</v>
      </c>
      <c r="X33" s="17"/>
      <c r="Y33" s="18">
        <f t="shared" si="7"/>
        <v>67.6511</v>
      </c>
    </row>
    <row r="34" spans="1:25" x14ac:dyDescent="0.25">
      <c r="A34" s="19"/>
      <c r="B34" s="20">
        <v>10</v>
      </c>
      <c r="C34" s="21">
        <v>26</v>
      </c>
      <c r="D34" s="11" t="s">
        <v>96</v>
      </c>
      <c r="E34" s="12" t="s">
        <v>94</v>
      </c>
      <c r="F34" s="13" t="s">
        <v>95</v>
      </c>
      <c r="G34" s="14">
        <v>190.86</v>
      </c>
      <c r="H34" s="13"/>
      <c r="I34" s="13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5">
        <v>21</v>
      </c>
      <c r="W34" s="16">
        <f t="shared" ref="W34:W90" si="8">SUM(G34:U34)*V34/100</f>
        <v>40.080600000000004</v>
      </c>
      <c r="X34" s="17"/>
      <c r="Y34" s="18">
        <f t="shared" ref="Y34:Y90" si="9">SUM(G34:U34)+W34</f>
        <v>230.94060000000002</v>
      </c>
    </row>
    <row r="35" spans="1:25" x14ac:dyDescent="0.25">
      <c r="A35" s="19"/>
      <c r="B35" s="20">
        <v>10</v>
      </c>
      <c r="C35" s="21">
        <v>1</v>
      </c>
      <c r="D35" s="11" t="s">
        <v>97</v>
      </c>
      <c r="E35" s="12" t="s">
        <v>98</v>
      </c>
      <c r="F35" s="13" t="s">
        <v>99</v>
      </c>
      <c r="G35" s="14">
        <v>21</v>
      </c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5">
        <v>21</v>
      </c>
      <c r="W35" s="16">
        <f t="shared" si="8"/>
        <v>4.41</v>
      </c>
      <c r="X35" s="17"/>
      <c r="Y35" s="18">
        <f t="shared" si="9"/>
        <v>25.41</v>
      </c>
    </row>
    <row r="36" spans="1:25" x14ac:dyDescent="0.25">
      <c r="A36" s="19"/>
      <c r="B36" s="20">
        <v>10</v>
      </c>
      <c r="C36" s="21">
        <v>17</v>
      </c>
      <c r="D36" s="11" t="s">
        <v>100</v>
      </c>
      <c r="E36" s="12" t="s">
        <v>98</v>
      </c>
      <c r="F36" s="13" t="s">
        <v>99</v>
      </c>
      <c r="G36" s="14">
        <v>21</v>
      </c>
      <c r="H36" s="13"/>
      <c r="I36" s="13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5">
        <v>21</v>
      </c>
      <c r="W36" s="16">
        <f t="shared" si="8"/>
        <v>4.41</v>
      </c>
      <c r="X36" s="17"/>
      <c r="Y36" s="18">
        <f t="shared" si="9"/>
        <v>25.41</v>
      </c>
    </row>
    <row r="37" spans="1:25" x14ac:dyDescent="0.25">
      <c r="A37" s="22"/>
      <c r="B37" s="20">
        <v>10</v>
      </c>
      <c r="C37" s="21">
        <v>22</v>
      </c>
      <c r="D37" s="11" t="s">
        <v>101</v>
      </c>
      <c r="E37" s="12" t="s">
        <v>98</v>
      </c>
      <c r="F37" s="13" t="s">
        <v>99</v>
      </c>
      <c r="G37" s="14">
        <v>5.7</v>
      </c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5">
        <v>21</v>
      </c>
      <c r="W37" s="16">
        <f t="shared" si="8"/>
        <v>1.1970000000000001</v>
      </c>
      <c r="X37" s="17"/>
      <c r="Y37" s="18">
        <f t="shared" si="9"/>
        <v>6.8970000000000002</v>
      </c>
    </row>
    <row r="38" spans="1:25" x14ac:dyDescent="0.25">
      <c r="A38" s="23"/>
      <c r="B38" s="20">
        <v>10</v>
      </c>
      <c r="C38" s="21">
        <v>17</v>
      </c>
      <c r="D38" s="11" t="s">
        <v>102</v>
      </c>
      <c r="E38" s="12" t="s">
        <v>103</v>
      </c>
      <c r="F38" s="13" t="s">
        <v>104</v>
      </c>
      <c r="G38" s="24">
        <v>42</v>
      </c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5">
        <v>21</v>
      </c>
      <c r="W38" s="16">
        <f t="shared" si="8"/>
        <v>8.82</v>
      </c>
      <c r="X38" s="17"/>
      <c r="Y38" s="18">
        <f t="shared" si="9"/>
        <v>50.82</v>
      </c>
    </row>
    <row r="39" spans="1:25" x14ac:dyDescent="0.25">
      <c r="A39" s="25">
        <v>9</v>
      </c>
      <c r="B39" s="20">
        <v>10</v>
      </c>
      <c r="C39" s="21">
        <v>22</v>
      </c>
      <c r="D39" s="11" t="s">
        <v>105</v>
      </c>
      <c r="E39" s="12" t="s">
        <v>106</v>
      </c>
      <c r="F39" s="13" t="s">
        <v>107</v>
      </c>
      <c r="G39" s="24">
        <v>25</v>
      </c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5">
        <v>21</v>
      </c>
      <c r="W39" s="16">
        <f t="shared" si="8"/>
        <v>5.25</v>
      </c>
      <c r="X39" s="17"/>
      <c r="Y39" s="18">
        <f t="shared" si="9"/>
        <v>30.25</v>
      </c>
    </row>
    <row r="40" spans="1:25" x14ac:dyDescent="0.25">
      <c r="A40" s="19"/>
      <c r="B40" s="20">
        <v>11</v>
      </c>
      <c r="C40" s="21">
        <v>2</v>
      </c>
      <c r="D40" s="11" t="s">
        <v>108</v>
      </c>
      <c r="E40" s="12" t="s">
        <v>106</v>
      </c>
      <c r="F40" s="13" t="s">
        <v>107</v>
      </c>
      <c r="G40" s="14">
        <v>276.45999999999998</v>
      </c>
      <c r="H40" s="13"/>
      <c r="I40" s="13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5">
        <v>21</v>
      </c>
      <c r="W40" s="16">
        <f t="shared" si="8"/>
        <v>58.056599999999996</v>
      </c>
      <c r="X40" s="17"/>
      <c r="Y40" s="18">
        <f t="shared" si="9"/>
        <v>334.51659999999998</v>
      </c>
    </row>
    <row r="41" spans="1:25" x14ac:dyDescent="0.25">
      <c r="A41" s="19"/>
      <c r="B41" s="20">
        <v>10</v>
      </c>
      <c r="C41" s="21">
        <v>5</v>
      </c>
      <c r="D41" s="11" t="s">
        <v>108</v>
      </c>
      <c r="E41" s="12" t="s">
        <v>109</v>
      </c>
      <c r="F41" s="13" t="s">
        <v>110</v>
      </c>
      <c r="G41" s="14">
        <v>5.98</v>
      </c>
      <c r="H41" s="13"/>
      <c r="I41" s="13"/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5">
        <v>21</v>
      </c>
      <c r="W41" s="16">
        <f t="shared" si="8"/>
        <v>1.2558</v>
      </c>
      <c r="X41" s="17"/>
      <c r="Y41" s="18">
        <f t="shared" si="9"/>
        <v>7.2358000000000002</v>
      </c>
    </row>
    <row r="42" spans="1:25" x14ac:dyDescent="0.25">
      <c r="A42" s="19"/>
      <c r="B42" s="20">
        <v>10</v>
      </c>
      <c r="C42" s="21">
        <v>15</v>
      </c>
      <c r="D42" s="11" t="s">
        <v>111</v>
      </c>
      <c r="E42" s="12" t="s">
        <v>112</v>
      </c>
      <c r="F42" s="13" t="s">
        <v>113</v>
      </c>
      <c r="G42" s="14">
        <v>13.18</v>
      </c>
      <c r="H42" s="13"/>
      <c r="I42" s="13"/>
      <c r="J42" s="13"/>
      <c r="K42" s="13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5">
        <v>21</v>
      </c>
      <c r="W42" s="16">
        <f t="shared" si="8"/>
        <v>2.7677999999999998</v>
      </c>
      <c r="X42" s="17"/>
      <c r="Y42" s="18">
        <f t="shared" si="9"/>
        <v>15.947799999999999</v>
      </c>
    </row>
    <row r="43" spans="1:25" x14ac:dyDescent="0.25">
      <c r="A43" s="8"/>
      <c r="B43" s="9">
        <v>10</v>
      </c>
      <c r="C43" s="10">
        <v>28</v>
      </c>
      <c r="D43" s="11"/>
      <c r="E43" s="12" t="s">
        <v>114</v>
      </c>
      <c r="F43" s="11" t="s">
        <v>115</v>
      </c>
      <c r="G43" s="14"/>
      <c r="H43" s="13"/>
      <c r="I43" s="14">
        <v>330</v>
      </c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5">
        <v>21</v>
      </c>
      <c r="W43" s="16">
        <f t="shared" si="8"/>
        <v>69.3</v>
      </c>
      <c r="X43" s="17"/>
      <c r="Y43" s="18">
        <f t="shared" si="9"/>
        <v>399.3</v>
      </c>
    </row>
    <row r="44" spans="1:25" x14ac:dyDescent="0.25">
      <c r="A44" s="8"/>
      <c r="B44" s="9">
        <v>10</v>
      </c>
      <c r="C44" s="10">
        <v>28</v>
      </c>
      <c r="D44" s="11"/>
      <c r="E44" s="12" t="s">
        <v>116</v>
      </c>
      <c r="F44" s="11" t="s">
        <v>117</v>
      </c>
      <c r="G44" s="14"/>
      <c r="H44" s="13"/>
      <c r="I44" s="14">
        <v>330</v>
      </c>
      <c r="J44" s="13"/>
      <c r="K44" s="13"/>
      <c r="L44" s="13"/>
      <c r="M44" s="13"/>
      <c r="N44" s="13"/>
      <c r="O44" s="13"/>
      <c r="P44" s="13"/>
      <c r="Q44" s="13"/>
      <c r="R44" s="13"/>
      <c r="S44" s="13"/>
      <c r="T44" s="13"/>
      <c r="U44" s="13"/>
      <c r="V44" s="15">
        <v>21</v>
      </c>
      <c r="W44" s="16">
        <f t="shared" si="8"/>
        <v>69.3</v>
      </c>
      <c r="X44" s="17"/>
      <c r="Y44" s="18">
        <f t="shared" si="9"/>
        <v>399.3</v>
      </c>
    </row>
    <row r="45" spans="1:25" x14ac:dyDescent="0.25">
      <c r="A45" s="26" t="s">
        <v>118</v>
      </c>
      <c r="B45" s="9">
        <v>11</v>
      </c>
      <c r="C45" s="10">
        <v>3</v>
      </c>
      <c r="D45" s="11" t="s">
        <v>119</v>
      </c>
      <c r="E45" s="12" t="s">
        <v>94</v>
      </c>
      <c r="F45" s="13" t="s">
        <v>95</v>
      </c>
      <c r="G45" s="14">
        <v>20.64</v>
      </c>
      <c r="H45" s="13"/>
      <c r="I45" s="13"/>
      <c r="J45" s="13"/>
      <c r="K45" s="13"/>
      <c r="L45" s="13"/>
      <c r="M45" s="13"/>
      <c r="N45" s="13"/>
      <c r="O45" s="13"/>
      <c r="P45" s="13"/>
      <c r="Q45" s="13"/>
      <c r="R45" s="13"/>
      <c r="S45" s="13"/>
      <c r="T45" s="13"/>
      <c r="U45" s="13"/>
      <c r="V45" s="15">
        <v>21</v>
      </c>
      <c r="W45" s="16">
        <f t="shared" si="8"/>
        <v>4.3343999999999996</v>
      </c>
      <c r="X45" s="17"/>
      <c r="Y45" s="18">
        <f t="shared" si="9"/>
        <v>24.974399999999999</v>
      </c>
    </row>
    <row r="46" spans="1:25" x14ac:dyDescent="0.25">
      <c r="A46" s="21"/>
      <c r="B46" s="20"/>
      <c r="C46" s="21"/>
      <c r="D46" s="11"/>
      <c r="E46" s="12"/>
      <c r="F46" s="13"/>
      <c r="G46" s="14"/>
      <c r="H46" s="13"/>
      <c r="I46" s="13"/>
      <c r="J46" s="13"/>
      <c r="K46" s="13"/>
      <c r="L46" s="13"/>
      <c r="M46" s="13"/>
      <c r="N46" s="13"/>
      <c r="O46" s="13"/>
      <c r="P46" s="13"/>
      <c r="Q46" s="13"/>
      <c r="R46" s="13"/>
      <c r="S46" s="13"/>
      <c r="T46" s="13"/>
      <c r="U46" s="13"/>
      <c r="V46" s="15">
        <v>21</v>
      </c>
      <c r="W46" s="16">
        <f t="shared" si="8"/>
        <v>0</v>
      </c>
      <c r="X46" s="17"/>
      <c r="Y46" s="18">
        <f t="shared" si="9"/>
        <v>0</v>
      </c>
    </row>
    <row r="47" spans="1:25" x14ac:dyDescent="0.25">
      <c r="A47" s="21"/>
      <c r="B47" s="20"/>
      <c r="C47" s="21"/>
      <c r="D47" s="11"/>
      <c r="E47" s="12"/>
      <c r="F47" s="13"/>
      <c r="G47" s="14"/>
      <c r="H47" s="13"/>
      <c r="I47" s="13"/>
      <c r="J47" s="13"/>
      <c r="K47" s="13"/>
      <c r="L47" s="13"/>
      <c r="M47" s="13"/>
      <c r="N47" s="13"/>
      <c r="O47" s="13"/>
      <c r="P47" s="13"/>
      <c r="Q47" s="13"/>
      <c r="R47" s="13"/>
      <c r="S47" s="13"/>
      <c r="T47" s="13"/>
      <c r="U47" s="13"/>
      <c r="V47" s="15">
        <v>21</v>
      </c>
      <c r="W47" s="16">
        <f t="shared" si="8"/>
        <v>0</v>
      </c>
      <c r="X47" s="17"/>
      <c r="Y47" s="18">
        <f t="shared" si="9"/>
        <v>0</v>
      </c>
    </row>
    <row r="48" spans="1:25" x14ac:dyDescent="0.25">
      <c r="A48" s="21"/>
      <c r="B48" s="20"/>
      <c r="C48" s="21"/>
      <c r="D48" s="11"/>
      <c r="E48" s="12"/>
      <c r="F48" s="13"/>
      <c r="G48" s="14"/>
      <c r="H48" s="13"/>
      <c r="I48" s="13"/>
      <c r="J48" s="13"/>
      <c r="K48" s="13"/>
      <c r="L48" s="13"/>
      <c r="M48" s="13"/>
      <c r="N48" s="13"/>
      <c r="O48" s="13"/>
      <c r="P48" s="13"/>
      <c r="Q48" s="13"/>
      <c r="R48" s="13"/>
      <c r="S48" s="13"/>
      <c r="T48" s="13"/>
      <c r="U48" s="13"/>
      <c r="V48" s="15">
        <v>21</v>
      </c>
      <c r="W48" s="16">
        <f t="shared" si="8"/>
        <v>0</v>
      </c>
      <c r="X48" s="17"/>
      <c r="Y48" s="18">
        <f t="shared" si="9"/>
        <v>0</v>
      </c>
    </row>
    <row r="49" spans="1:25" x14ac:dyDescent="0.25">
      <c r="A49" s="19"/>
      <c r="B49" s="20">
        <v>11</v>
      </c>
      <c r="C49" s="21">
        <v>2</v>
      </c>
      <c r="D49" s="11"/>
      <c r="E49" s="12" t="s">
        <v>120</v>
      </c>
      <c r="F49" s="13"/>
      <c r="G49" s="13"/>
      <c r="H49" s="13"/>
      <c r="I49" s="13"/>
      <c r="J49" s="13"/>
      <c r="K49" s="13"/>
      <c r="L49" s="13"/>
      <c r="M49" s="14">
        <v>19.34</v>
      </c>
      <c r="N49" s="13"/>
      <c r="O49" s="13"/>
      <c r="P49" s="13"/>
      <c r="Q49" s="13"/>
      <c r="R49" s="13"/>
      <c r="S49" s="13"/>
      <c r="T49" s="13"/>
      <c r="U49" s="13"/>
      <c r="V49" s="15">
        <v>21</v>
      </c>
      <c r="W49" s="16">
        <f t="shared" si="8"/>
        <v>4.0613999999999999</v>
      </c>
      <c r="X49" s="17"/>
      <c r="Y49" s="18">
        <f t="shared" si="9"/>
        <v>23.401399999999999</v>
      </c>
    </row>
    <row r="50" spans="1:25" x14ac:dyDescent="0.25">
      <c r="A50" s="21"/>
      <c r="B50" s="20"/>
      <c r="C50" s="21"/>
      <c r="D50" s="11"/>
      <c r="E50" s="12"/>
      <c r="F50" s="13"/>
      <c r="G50" s="13"/>
      <c r="H50" s="13"/>
      <c r="I50" s="13"/>
      <c r="J50" s="13"/>
      <c r="K50" s="13"/>
      <c r="L50" s="13"/>
      <c r="M50" s="13"/>
      <c r="N50" s="13"/>
      <c r="O50" s="13"/>
      <c r="P50" s="13"/>
      <c r="Q50" s="13"/>
      <c r="R50" s="13"/>
      <c r="S50" s="13"/>
      <c r="T50" s="13"/>
      <c r="U50" s="13"/>
      <c r="V50" s="15">
        <v>21</v>
      </c>
      <c r="W50" s="16">
        <f t="shared" si="8"/>
        <v>0</v>
      </c>
      <c r="X50" s="17"/>
      <c r="Y50" s="18">
        <f t="shared" si="9"/>
        <v>0</v>
      </c>
    </row>
    <row r="51" spans="1:25" x14ac:dyDescent="0.25">
      <c r="A51" s="21"/>
      <c r="B51" s="20"/>
      <c r="C51" s="21"/>
      <c r="D51" s="11"/>
      <c r="E51" s="12"/>
      <c r="F51" s="13"/>
      <c r="G51" s="13"/>
      <c r="H51" s="13"/>
      <c r="I51" s="13"/>
      <c r="J51" s="13"/>
      <c r="K51" s="13"/>
      <c r="L51" s="13"/>
      <c r="M51" s="13"/>
      <c r="N51" s="13"/>
      <c r="O51" s="13"/>
      <c r="P51" s="13"/>
      <c r="Q51" s="13"/>
      <c r="R51" s="13"/>
      <c r="S51" s="13"/>
      <c r="T51" s="13"/>
      <c r="U51" s="13"/>
      <c r="V51" s="15">
        <v>21</v>
      </c>
      <c r="W51" s="16">
        <f t="shared" si="8"/>
        <v>0</v>
      </c>
      <c r="X51" s="17"/>
      <c r="Y51" s="18">
        <f t="shared" si="9"/>
        <v>0</v>
      </c>
    </row>
    <row r="52" spans="1:25" x14ac:dyDescent="0.25">
      <c r="A52" s="21"/>
      <c r="B52" s="20"/>
      <c r="C52" s="21"/>
      <c r="D52" s="11"/>
      <c r="E52" s="12"/>
      <c r="F52" s="13"/>
      <c r="G52" s="13"/>
      <c r="H52" s="13"/>
      <c r="I52" s="13"/>
      <c r="J52" s="13"/>
      <c r="K52" s="13"/>
      <c r="L52" s="13"/>
      <c r="M52" s="13"/>
      <c r="N52" s="13"/>
      <c r="O52" s="13"/>
      <c r="P52" s="13"/>
      <c r="Q52" s="13"/>
      <c r="R52" s="13"/>
      <c r="S52" s="13"/>
      <c r="T52" s="13"/>
      <c r="U52" s="13"/>
      <c r="V52" s="15">
        <v>21</v>
      </c>
      <c r="W52" s="16">
        <f t="shared" si="8"/>
        <v>0</v>
      </c>
      <c r="X52" s="17"/>
      <c r="Y52" s="18">
        <f t="shared" si="9"/>
        <v>0</v>
      </c>
    </row>
    <row r="53" spans="1:25" x14ac:dyDescent="0.25">
      <c r="A53" s="21"/>
      <c r="B53" s="20"/>
      <c r="C53" s="21"/>
      <c r="D53" s="11"/>
      <c r="E53" s="12"/>
      <c r="F53" s="13"/>
      <c r="G53" s="13"/>
      <c r="H53" s="13"/>
      <c r="I53" s="13"/>
      <c r="J53" s="13"/>
      <c r="K53" s="13"/>
      <c r="L53" s="13"/>
      <c r="M53" s="13"/>
      <c r="N53" s="13"/>
      <c r="O53" s="13"/>
      <c r="P53" s="13"/>
      <c r="Q53" s="13"/>
      <c r="R53" s="13"/>
      <c r="S53" s="13"/>
      <c r="T53" s="13"/>
      <c r="U53" s="13"/>
      <c r="V53" s="15">
        <v>21</v>
      </c>
      <c r="W53" s="16">
        <f t="shared" si="8"/>
        <v>0</v>
      </c>
      <c r="X53" s="17"/>
      <c r="Y53" s="18">
        <f t="shared" si="9"/>
        <v>0</v>
      </c>
    </row>
    <row r="54" spans="1:25" x14ac:dyDescent="0.25">
      <c r="A54" s="21"/>
      <c r="B54" s="20"/>
      <c r="C54" s="21"/>
      <c r="D54" s="11"/>
      <c r="E54" s="12"/>
      <c r="F54" s="13"/>
      <c r="G54" s="13"/>
      <c r="H54" s="13"/>
      <c r="I54" s="13"/>
      <c r="J54" s="13"/>
      <c r="K54" s="13"/>
      <c r="L54" s="13"/>
      <c r="M54" s="13"/>
      <c r="N54" s="13"/>
      <c r="O54" s="13"/>
      <c r="P54" s="13"/>
      <c r="Q54" s="13"/>
      <c r="R54" s="13"/>
      <c r="S54" s="13"/>
      <c r="T54" s="13"/>
      <c r="U54" s="13"/>
      <c r="V54" s="15">
        <v>21</v>
      </c>
      <c r="W54" s="16">
        <f t="shared" si="8"/>
        <v>0</v>
      </c>
      <c r="X54" s="17"/>
      <c r="Y54" s="18">
        <f t="shared" si="9"/>
        <v>0</v>
      </c>
    </row>
    <row r="55" spans="1:25" x14ac:dyDescent="0.25">
      <c r="A55" s="27"/>
      <c r="B55" s="20"/>
      <c r="C55" s="21"/>
      <c r="D55" s="11"/>
      <c r="E55" s="12"/>
      <c r="F55" s="13"/>
      <c r="G55" s="14"/>
      <c r="H55" s="13"/>
      <c r="I55" s="13"/>
      <c r="J55" s="13"/>
      <c r="K55" s="13"/>
      <c r="L55" s="13"/>
      <c r="M55" s="13"/>
      <c r="N55" s="13"/>
      <c r="O55" s="13"/>
      <c r="P55" s="13"/>
      <c r="Q55" s="13"/>
      <c r="R55" s="13"/>
      <c r="S55" s="13"/>
      <c r="T55" s="13"/>
      <c r="U55" s="13"/>
      <c r="V55" s="15">
        <v>21</v>
      </c>
      <c r="W55" s="16">
        <f t="shared" si="8"/>
        <v>0</v>
      </c>
      <c r="X55" s="17"/>
      <c r="Y55" s="18">
        <f t="shared" si="9"/>
        <v>0</v>
      </c>
    </row>
    <row r="56" spans="1:25" x14ac:dyDescent="0.25">
      <c r="A56" s="21"/>
      <c r="B56" s="20"/>
      <c r="C56" s="21"/>
      <c r="D56" s="11"/>
      <c r="E56" s="12"/>
      <c r="F56" s="13"/>
      <c r="G56" s="13"/>
      <c r="H56" s="13"/>
      <c r="I56" s="13"/>
      <c r="J56" s="13"/>
      <c r="K56" s="13"/>
      <c r="L56" s="13"/>
      <c r="M56" s="13"/>
      <c r="N56" s="13"/>
      <c r="O56" s="13"/>
      <c r="P56" s="13"/>
      <c r="Q56" s="13"/>
      <c r="R56" s="13"/>
      <c r="S56" s="13"/>
      <c r="T56" s="13"/>
      <c r="U56" s="13"/>
      <c r="V56" s="15">
        <v>21</v>
      </c>
      <c r="W56" s="16">
        <f t="shared" si="8"/>
        <v>0</v>
      </c>
      <c r="X56" s="17"/>
      <c r="Y56" s="18">
        <f t="shared" si="9"/>
        <v>0</v>
      </c>
    </row>
    <row r="57" spans="1:25" x14ac:dyDescent="0.25">
      <c r="A57" s="21"/>
      <c r="B57" s="20"/>
      <c r="C57" s="21"/>
      <c r="D57" s="11"/>
      <c r="E57" s="12"/>
      <c r="F57" s="13"/>
      <c r="G57" s="13"/>
      <c r="H57" s="13"/>
      <c r="I57" s="13"/>
      <c r="J57" s="13"/>
      <c r="K57" s="13"/>
      <c r="L57" s="13"/>
      <c r="M57" s="13"/>
      <c r="N57" s="13"/>
      <c r="O57" s="13"/>
      <c r="P57" s="13"/>
      <c r="Q57" s="13"/>
      <c r="R57" s="13"/>
      <c r="S57" s="13"/>
      <c r="T57" s="13"/>
      <c r="U57" s="13"/>
      <c r="V57" s="15">
        <v>21</v>
      </c>
      <c r="W57" s="16">
        <f t="shared" si="8"/>
        <v>0</v>
      </c>
      <c r="X57" s="17"/>
      <c r="Y57" s="18">
        <f t="shared" si="9"/>
        <v>0</v>
      </c>
    </row>
    <row r="58" spans="1:25" x14ac:dyDescent="0.25">
      <c r="A58" s="21"/>
      <c r="B58" s="20"/>
      <c r="C58" s="21"/>
      <c r="D58" s="11"/>
      <c r="E58" s="12"/>
      <c r="F58" s="13"/>
      <c r="G58" s="13"/>
      <c r="H58" s="13"/>
      <c r="I58" s="13"/>
      <c r="J58" s="13"/>
      <c r="K58" s="13"/>
      <c r="L58" s="13"/>
      <c r="M58" s="13"/>
      <c r="N58" s="13"/>
      <c r="O58" s="13"/>
      <c r="P58" s="13"/>
      <c r="Q58" s="13"/>
      <c r="R58" s="13"/>
      <c r="S58" s="13"/>
      <c r="T58" s="13"/>
      <c r="U58" s="13"/>
      <c r="V58" s="15">
        <v>21</v>
      </c>
      <c r="W58" s="16">
        <f t="shared" si="8"/>
        <v>0</v>
      </c>
      <c r="X58" s="17"/>
      <c r="Y58" s="18">
        <f t="shared" si="9"/>
        <v>0</v>
      </c>
    </row>
    <row r="59" spans="1:25" x14ac:dyDescent="0.25">
      <c r="A59" s="21"/>
      <c r="B59" s="20"/>
      <c r="C59" s="21"/>
      <c r="D59" s="11"/>
      <c r="E59" s="12"/>
      <c r="F59" s="13"/>
      <c r="G59" s="13"/>
      <c r="H59" s="13"/>
      <c r="I59" s="13"/>
      <c r="J59" s="13"/>
      <c r="K59" s="13"/>
      <c r="L59" s="13"/>
      <c r="M59" s="13"/>
      <c r="N59" s="13"/>
      <c r="O59" s="13"/>
      <c r="P59" s="13"/>
      <c r="Q59" s="13"/>
      <c r="R59" s="13"/>
      <c r="S59" s="13"/>
      <c r="T59" s="13"/>
      <c r="U59" s="13"/>
      <c r="V59" s="15">
        <v>21</v>
      </c>
      <c r="W59" s="16">
        <f t="shared" si="8"/>
        <v>0</v>
      </c>
      <c r="X59" s="17"/>
      <c r="Y59" s="18">
        <f t="shared" si="9"/>
        <v>0</v>
      </c>
    </row>
    <row r="60" spans="1:25" x14ac:dyDescent="0.25">
      <c r="A60" s="21"/>
      <c r="B60" s="20"/>
      <c r="C60" s="21"/>
      <c r="D60" s="11"/>
      <c r="E60" s="12"/>
      <c r="F60" s="13"/>
      <c r="G60" s="14"/>
      <c r="H60" s="13"/>
      <c r="I60" s="13"/>
      <c r="J60" s="13"/>
      <c r="K60" s="13"/>
      <c r="L60" s="13"/>
      <c r="M60" s="13"/>
      <c r="N60" s="13"/>
      <c r="O60" s="13"/>
      <c r="P60" s="13"/>
      <c r="Q60" s="13"/>
      <c r="R60" s="13"/>
      <c r="S60" s="13"/>
      <c r="T60" s="13"/>
      <c r="U60" s="13"/>
      <c r="V60" s="15">
        <v>21</v>
      </c>
      <c r="W60" s="16">
        <f t="shared" si="8"/>
        <v>0</v>
      </c>
      <c r="X60" s="17"/>
      <c r="Y60" s="18">
        <f t="shared" si="9"/>
        <v>0</v>
      </c>
    </row>
    <row r="61" spans="1:25" x14ac:dyDescent="0.25">
      <c r="A61" s="21"/>
      <c r="B61" s="20"/>
      <c r="C61" s="21"/>
      <c r="D61" s="11"/>
      <c r="E61" s="12"/>
      <c r="F61" s="13"/>
      <c r="G61" s="13"/>
      <c r="H61" s="13"/>
      <c r="I61" s="13"/>
      <c r="J61" s="13"/>
      <c r="K61" s="13"/>
      <c r="L61" s="13"/>
      <c r="M61" s="13"/>
      <c r="N61" s="13"/>
      <c r="O61" s="13"/>
      <c r="P61" s="13"/>
      <c r="Q61" s="13"/>
      <c r="R61" s="13"/>
      <c r="S61" s="13"/>
      <c r="T61" s="13"/>
      <c r="U61" s="13"/>
      <c r="V61" s="15">
        <v>21</v>
      </c>
      <c r="W61" s="16">
        <f t="shared" si="8"/>
        <v>0</v>
      </c>
      <c r="X61" s="17"/>
      <c r="Y61" s="18">
        <f t="shared" si="9"/>
        <v>0</v>
      </c>
    </row>
    <row r="62" spans="1:25" x14ac:dyDescent="0.25">
      <c r="A62" s="21"/>
      <c r="B62" s="20"/>
      <c r="C62" s="21"/>
      <c r="D62" s="11"/>
      <c r="E62" s="12"/>
      <c r="F62" s="13"/>
      <c r="G62" s="13"/>
      <c r="H62" s="13"/>
      <c r="I62" s="13"/>
      <c r="J62" s="13"/>
      <c r="K62" s="13"/>
      <c r="L62" s="13"/>
      <c r="M62" s="13"/>
      <c r="N62" s="13"/>
      <c r="O62" s="13"/>
      <c r="P62" s="13"/>
      <c r="Q62" s="13"/>
      <c r="R62" s="13"/>
      <c r="S62" s="13"/>
      <c r="T62" s="13"/>
      <c r="U62" s="13"/>
      <c r="V62" s="15">
        <v>21</v>
      </c>
      <c r="W62" s="16">
        <f t="shared" si="8"/>
        <v>0</v>
      </c>
      <c r="X62" s="17"/>
      <c r="Y62" s="18">
        <f t="shared" si="9"/>
        <v>0</v>
      </c>
    </row>
    <row r="63" spans="1:25" x14ac:dyDescent="0.25">
      <c r="A63" s="21"/>
      <c r="B63" s="20"/>
      <c r="C63" s="21"/>
      <c r="D63" s="11"/>
      <c r="E63" s="12"/>
      <c r="F63" s="13"/>
      <c r="G63" s="13"/>
      <c r="H63" s="13"/>
      <c r="I63" s="13"/>
      <c r="J63" s="13"/>
      <c r="K63" s="13"/>
      <c r="L63" s="13"/>
      <c r="M63" s="13"/>
      <c r="N63" s="13"/>
      <c r="O63" s="13"/>
      <c r="P63" s="13"/>
      <c r="Q63" s="13"/>
      <c r="R63" s="13"/>
      <c r="S63" s="13"/>
      <c r="T63" s="13"/>
      <c r="U63" s="13"/>
      <c r="V63" s="15">
        <v>21</v>
      </c>
      <c r="W63" s="16">
        <f t="shared" si="8"/>
        <v>0</v>
      </c>
      <c r="X63" s="17"/>
      <c r="Y63" s="18">
        <f t="shared" si="9"/>
        <v>0</v>
      </c>
    </row>
    <row r="64" spans="1:25" x14ac:dyDescent="0.25">
      <c r="A64" s="21"/>
      <c r="B64" s="20"/>
      <c r="C64" s="21"/>
      <c r="D64" s="11"/>
      <c r="E64" s="12"/>
      <c r="F64" s="13"/>
      <c r="G64" s="13"/>
      <c r="H64" s="13"/>
      <c r="I64" s="13"/>
      <c r="J64" s="13"/>
      <c r="K64" s="13"/>
      <c r="L64" s="13"/>
      <c r="M64" s="13"/>
      <c r="N64" s="13"/>
      <c r="O64" s="13"/>
      <c r="P64" s="13"/>
      <c r="Q64" s="13"/>
      <c r="R64" s="13"/>
      <c r="S64" s="13"/>
      <c r="T64" s="13"/>
      <c r="U64" s="13"/>
      <c r="V64" s="15">
        <v>21</v>
      </c>
      <c r="W64" s="16">
        <f t="shared" si="8"/>
        <v>0</v>
      </c>
      <c r="X64" s="17"/>
      <c r="Y64" s="18">
        <f t="shared" si="9"/>
        <v>0</v>
      </c>
    </row>
    <row r="65" spans="1:28" x14ac:dyDescent="0.25">
      <c r="A65" s="21"/>
      <c r="B65" s="20"/>
      <c r="C65" s="21"/>
      <c r="D65" s="11"/>
      <c r="E65" s="12"/>
      <c r="F65" s="13"/>
      <c r="G65" s="24"/>
      <c r="H65" s="13"/>
      <c r="I65" s="13"/>
      <c r="J65" s="13"/>
      <c r="K65" s="13"/>
      <c r="L65" s="13"/>
      <c r="M65" s="13"/>
      <c r="N65" s="13"/>
      <c r="O65" s="13"/>
      <c r="P65" s="13"/>
      <c r="Q65" s="13"/>
      <c r="R65" s="13"/>
      <c r="S65" s="13"/>
      <c r="T65" s="13"/>
      <c r="U65" s="13"/>
      <c r="V65" s="15">
        <v>21</v>
      </c>
      <c r="W65" s="16">
        <f t="shared" si="8"/>
        <v>0</v>
      </c>
      <c r="X65" s="17"/>
      <c r="Y65" s="18">
        <f t="shared" si="9"/>
        <v>0</v>
      </c>
    </row>
    <row r="66" spans="1:28" x14ac:dyDescent="0.25">
      <c r="A66" s="27"/>
      <c r="B66" s="20"/>
      <c r="C66" s="21"/>
      <c r="D66" s="11"/>
      <c r="E66" s="12"/>
      <c r="F66" s="13"/>
      <c r="G66" s="24"/>
      <c r="H66" s="13"/>
      <c r="I66" s="13"/>
      <c r="J66" s="13"/>
      <c r="K66" s="13"/>
      <c r="L66" s="13"/>
      <c r="M66" s="13"/>
      <c r="N66" s="13"/>
      <c r="O66" s="13"/>
      <c r="P66" s="13"/>
      <c r="Q66" s="13"/>
      <c r="R66" s="13"/>
      <c r="S66" s="13"/>
      <c r="T66" s="13"/>
      <c r="U66" s="13"/>
      <c r="V66" s="15">
        <v>21</v>
      </c>
      <c r="W66" s="16">
        <f t="shared" si="8"/>
        <v>0</v>
      </c>
      <c r="X66" s="17"/>
      <c r="Y66" s="18">
        <f t="shared" si="9"/>
        <v>0</v>
      </c>
    </row>
    <row r="67" spans="1:28" x14ac:dyDescent="0.25">
      <c r="A67" s="21"/>
      <c r="B67" s="20"/>
      <c r="C67" s="21"/>
      <c r="D67" s="11"/>
      <c r="E67" s="12"/>
      <c r="F67" s="13"/>
      <c r="G67" s="13"/>
      <c r="H67" s="13"/>
      <c r="I67" s="13"/>
      <c r="J67" s="13"/>
      <c r="K67" s="13"/>
      <c r="L67" s="13"/>
      <c r="M67" s="13"/>
      <c r="N67" s="13"/>
      <c r="O67" s="13"/>
      <c r="P67" s="13"/>
      <c r="Q67" s="13"/>
      <c r="R67" s="13"/>
      <c r="S67" s="13"/>
      <c r="T67" s="13"/>
      <c r="U67" s="13"/>
      <c r="V67" s="15">
        <v>21</v>
      </c>
      <c r="W67" s="16">
        <f t="shared" si="8"/>
        <v>0</v>
      </c>
      <c r="X67" s="17"/>
      <c r="Y67" s="18">
        <f t="shared" si="9"/>
        <v>0</v>
      </c>
    </row>
    <row r="68" spans="1:28" x14ac:dyDescent="0.25">
      <c r="A68" s="21"/>
      <c r="B68" s="20"/>
      <c r="C68" s="21"/>
      <c r="D68" s="11"/>
      <c r="E68" s="12"/>
      <c r="F68" s="13"/>
      <c r="G68" s="13"/>
      <c r="H68" s="13"/>
      <c r="I68" s="13"/>
      <c r="J68" s="13"/>
      <c r="K68" s="13"/>
      <c r="L68" s="13"/>
      <c r="M68" s="13"/>
      <c r="N68" s="13"/>
      <c r="O68" s="13"/>
      <c r="P68" s="13"/>
      <c r="Q68" s="13"/>
      <c r="R68" s="13"/>
      <c r="S68" s="13"/>
      <c r="T68" s="13"/>
      <c r="U68" s="13"/>
      <c r="V68" s="15">
        <v>21</v>
      </c>
      <c r="W68" s="16">
        <f t="shared" si="8"/>
        <v>0</v>
      </c>
      <c r="X68" s="17"/>
      <c r="Y68" s="18">
        <f t="shared" si="9"/>
        <v>0</v>
      </c>
    </row>
    <row r="69" spans="1:28" x14ac:dyDescent="0.25">
      <c r="A69" s="21"/>
      <c r="B69" s="20"/>
      <c r="C69" s="21"/>
      <c r="D69" s="11"/>
      <c r="E69" s="12"/>
      <c r="F69" s="13"/>
      <c r="G69" s="13"/>
      <c r="H69" s="13"/>
      <c r="I69" s="13"/>
      <c r="J69" s="13"/>
      <c r="K69" s="13"/>
      <c r="L69" s="13"/>
      <c r="M69" s="13"/>
      <c r="N69" s="13"/>
      <c r="O69" s="13"/>
      <c r="P69" s="13"/>
      <c r="Q69" s="13"/>
      <c r="R69" s="13"/>
      <c r="S69" s="13"/>
      <c r="T69" s="13"/>
      <c r="U69" s="13"/>
      <c r="V69" s="15">
        <v>21</v>
      </c>
      <c r="W69" s="16">
        <f t="shared" si="8"/>
        <v>0</v>
      </c>
      <c r="X69" s="17"/>
      <c r="Y69" s="18">
        <f t="shared" si="9"/>
        <v>0</v>
      </c>
    </row>
    <row r="70" spans="1:28" x14ac:dyDescent="0.25">
      <c r="A70" s="21"/>
      <c r="B70" s="20"/>
      <c r="C70" s="21"/>
      <c r="D70" s="11"/>
      <c r="E70" s="12"/>
      <c r="F70" s="13"/>
      <c r="G70" s="13"/>
      <c r="H70" s="13"/>
      <c r="I70" s="13"/>
      <c r="J70" s="13"/>
      <c r="K70" s="13"/>
      <c r="L70" s="13"/>
      <c r="M70" s="13"/>
      <c r="N70" s="13"/>
      <c r="O70" s="13"/>
      <c r="P70" s="13"/>
      <c r="Q70" s="13"/>
      <c r="R70" s="13"/>
      <c r="S70" s="13"/>
      <c r="T70" s="13"/>
      <c r="U70" s="13"/>
      <c r="V70" s="15">
        <v>21</v>
      </c>
      <c r="W70" s="16">
        <f t="shared" si="8"/>
        <v>0</v>
      </c>
      <c r="X70" s="17"/>
      <c r="Y70" s="18">
        <f t="shared" si="9"/>
        <v>0</v>
      </c>
    </row>
    <row r="71" spans="1:28" x14ac:dyDescent="0.25">
      <c r="A71" s="21"/>
      <c r="B71" s="20"/>
      <c r="C71" s="21"/>
      <c r="D71" s="11"/>
      <c r="E71" s="12"/>
      <c r="F71" s="13"/>
      <c r="G71" s="13"/>
      <c r="H71" s="13"/>
      <c r="I71" s="13"/>
      <c r="J71" s="13"/>
      <c r="K71" s="13"/>
      <c r="L71" s="13"/>
      <c r="M71" s="13"/>
      <c r="N71" s="13"/>
      <c r="O71" s="13"/>
      <c r="P71" s="13"/>
      <c r="Q71" s="13"/>
      <c r="R71" s="13"/>
      <c r="S71" s="13"/>
      <c r="T71" s="13"/>
      <c r="U71" s="13"/>
      <c r="V71" s="15">
        <v>21</v>
      </c>
      <c r="W71" s="16">
        <f t="shared" si="8"/>
        <v>0</v>
      </c>
      <c r="X71" s="17"/>
      <c r="Y71" s="18">
        <f t="shared" si="9"/>
        <v>0</v>
      </c>
    </row>
    <row r="72" spans="1:28" x14ac:dyDescent="0.25">
      <c r="A72" s="21"/>
      <c r="B72" s="20"/>
      <c r="C72" s="21"/>
      <c r="D72" s="11"/>
      <c r="E72" s="12"/>
      <c r="F72" s="13"/>
      <c r="G72" s="13"/>
      <c r="H72" s="13"/>
      <c r="I72" s="13"/>
      <c r="J72" s="13"/>
      <c r="K72" s="13"/>
      <c r="L72" s="13"/>
      <c r="M72" s="13"/>
      <c r="N72" s="13"/>
      <c r="O72" s="13"/>
      <c r="P72" s="13"/>
      <c r="Q72" s="13"/>
      <c r="R72" s="13"/>
      <c r="S72" s="13"/>
      <c r="T72" s="13"/>
      <c r="U72" s="13"/>
      <c r="V72" s="15">
        <v>21</v>
      </c>
      <c r="W72" s="16">
        <f t="shared" si="8"/>
        <v>0</v>
      </c>
      <c r="X72" s="17"/>
      <c r="Y72" s="18">
        <f t="shared" si="9"/>
        <v>0</v>
      </c>
    </row>
    <row r="73" spans="1:28" x14ac:dyDescent="0.25">
      <c r="A73" s="28"/>
      <c r="B73" s="29">
        <v>10</v>
      </c>
      <c r="C73" s="30">
        <v>17</v>
      </c>
      <c r="D73" s="31" t="s">
        <v>121</v>
      </c>
      <c r="E73" s="32" t="s">
        <v>122</v>
      </c>
      <c r="F73" s="33" t="s">
        <v>123</v>
      </c>
      <c r="G73" s="34">
        <v>481.64</v>
      </c>
      <c r="H73" s="33"/>
      <c r="I73" s="33"/>
      <c r="J73" s="33"/>
      <c r="K73" s="33"/>
      <c r="L73" s="33"/>
      <c r="M73" s="33"/>
      <c r="N73" s="33"/>
      <c r="O73" s="33"/>
      <c r="P73" s="33"/>
      <c r="Q73" s="33"/>
      <c r="R73" s="33"/>
      <c r="S73" s="33"/>
      <c r="T73" s="33"/>
      <c r="U73" s="33"/>
      <c r="V73" s="15">
        <v>21</v>
      </c>
      <c r="W73" s="35">
        <f t="shared" si="8"/>
        <v>101.1444</v>
      </c>
      <c r="X73" s="36"/>
      <c r="Y73" s="37">
        <f t="shared" si="9"/>
        <v>582.78440000000001</v>
      </c>
      <c r="Z73" s="38"/>
      <c r="AA73" s="38"/>
      <c r="AB73" s="38"/>
    </row>
    <row r="74" spans="1:28" x14ac:dyDescent="0.25">
      <c r="A74" s="22" t="s">
        <v>118</v>
      </c>
      <c r="B74" s="29">
        <v>11</v>
      </c>
      <c r="C74" s="30">
        <v>3</v>
      </c>
      <c r="D74" s="31" t="s">
        <v>124</v>
      </c>
      <c r="E74" s="32" t="s">
        <v>122</v>
      </c>
      <c r="F74" s="33" t="s">
        <v>123</v>
      </c>
      <c r="G74" s="34">
        <v>285.32</v>
      </c>
      <c r="H74" s="33"/>
      <c r="I74" s="33"/>
      <c r="J74" s="33"/>
      <c r="K74" s="33"/>
      <c r="L74" s="33"/>
      <c r="M74" s="33"/>
      <c r="N74" s="33"/>
      <c r="O74" s="33"/>
      <c r="P74" s="33"/>
      <c r="Q74" s="33"/>
      <c r="R74" s="33"/>
      <c r="S74" s="33"/>
      <c r="T74" s="33"/>
      <c r="U74" s="33"/>
      <c r="V74" s="15">
        <v>21</v>
      </c>
      <c r="W74" s="35">
        <f t="shared" si="8"/>
        <v>59.917200000000001</v>
      </c>
      <c r="X74" s="36"/>
      <c r="Y74" s="37">
        <f t="shared" si="9"/>
        <v>345.23719999999997</v>
      </c>
      <c r="Z74" s="38"/>
      <c r="AA74" s="38"/>
      <c r="AB74" s="38"/>
    </row>
    <row r="75" spans="1:28" x14ac:dyDescent="0.25">
      <c r="A75" s="30"/>
      <c r="B75" s="29"/>
      <c r="C75" s="30"/>
      <c r="D75" s="31"/>
      <c r="E75" s="32"/>
      <c r="F75" s="33"/>
      <c r="G75" s="33"/>
      <c r="H75" s="33"/>
      <c r="I75" s="33"/>
      <c r="J75" s="33"/>
      <c r="K75" s="33"/>
      <c r="L75" s="33"/>
      <c r="M75" s="33"/>
      <c r="N75" s="33"/>
      <c r="O75" s="33"/>
      <c r="P75" s="33"/>
      <c r="Q75" s="33"/>
      <c r="R75" s="33"/>
      <c r="S75" s="33"/>
      <c r="T75" s="33"/>
      <c r="U75" s="33"/>
      <c r="V75" s="15">
        <v>21</v>
      </c>
      <c r="W75" s="35">
        <f t="shared" si="8"/>
        <v>0</v>
      </c>
      <c r="X75" s="36"/>
      <c r="Y75" s="37">
        <f t="shared" si="9"/>
        <v>0</v>
      </c>
      <c r="Z75" s="38"/>
      <c r="AA75" s="38"/>
      <c r="AB75" s="38"/>
    </row>
    <row r="76" spans="1:28" x14ac:dyDescent="0.25">
      <c r="A76" s="30"/>
      <c r="B76" s="29"/>
      <c r="C76" s="30"/>
      <c r="D76" s="31"/>
      <c r="E76" s="32"/>
      <c r="F76" s="33"/>
      <c r="G76" s="33"/>
      <c r="H76" s="33"/>
      <c r="I76" s="33"/>
      <c r="J76" s="33"/>
      <c r="K76" s="33"/>
      <c r="L76" s="33"/>
      <c r="M76" s="33"/>
      <c r="N76" s="33"/>
      <c r="O76" s="33"/>
      <c r="P76" s="33"/>
      <c r="Q76" s="33"/>
      <c r="R76" s="33"/>
      <c r="S76" s="33"/>
      <c r="T76" s="33"/>
      <c r="U76" s="33"/>
      <c r="V76" s="15">
        <v>21</v>
      </c>
      <c r="W76" s="35">
        <f t="shared" si="8"/>
        <v>0</v>
      </c>
      <c r="X76" s="36"/>
      <c r="Y76" s="37">
        <f t="shared" si="9"/>
        <v>0</v>
      </c>
      <c r="Z76" s="38"/>
      <c r="AA76" s="38"/>
      <c r="AB76" s="38"/>
    </row>
    <row r="77" spans="1:28" x14ac:dyDescent="0.25">
      <c r="A77" s="30"/>
      <c r="B77" s="29"/>
      <c r="C77" s="30"/>
      <c r="D77" s="31"/>
      <c r="E77" s="32"/>
      <c r="F77" s="33"/>
      <c r="G77" s="33"/>
      <c r="H77" s="33"/>
      <c r="I77" s="33"/>
      <c r="J77" s="33"/>
      <c r="K77" s="33"/>
      <c r="L77" s="33"/>
      <c r="M77" s="33"/>
      <c r="N77" s="33"/>
      <c r="O77" s="33"/>
      <c r="P77" s="33"/>
      <c r="Q77" s="33"/>
      <c r="R77" s="33"/>
      <c r="S77" s="33"/>
      <c r="T77" s="33"/>
      <c r="U77" s="33"/>
      <c r="V77" s="15">
        <v>21</v>
      </c>
      <c r="W77" s="35">
        <f t="shared" si="8"/>
        <v>0</v>
      </c>
      <c r="X77" s="36"/>
      <c r="Y77" s="37">
        <f t="shared" si="9"/>
        <v>0</v>
      </c>
      <c r="Z77" s="38"/>
      <c r="AA77" s="38"/>
      <c r="AB77" s="38"/>
    </row>
    <row r="78" spans="1:28" x14ac:dyDescent="0.25">
      <c r="A78" s="30"/>
      <c r="B78" s="29"/>
      <c r="C78" s="30"/>
      <c r="D78" s="31"/>
      <c r="E78" s="32"/>
      <c r="F78" s="33"/>
      <c r="G78" s="33"/>
      <c r="H78" s="33"/>
      <c r="I78" s="33"/>
      <c r="J78" s="33"/>
      <c r="K78" s="33"/>
      <c r="L78" s="33"/>
      <c r="M78" s="33"/>
      <c r="N78" s="33"/>
      <c r="O78" s="33"/>
      <c r="P78" s="33"/>
      <c r="Q78" s="33"/>
      <c r="R78" s="33"/>
      <c r="S78" s="33"/>
      <c r="T78" s="33"/>
      <c r="U78" s="33"/>
      <c r="V78" s="15">
        <v>21</v>
      </c>
      <c r="W78" s="35">
        <f t="shared" si="8"/>
        <v>0</v>
      </c>
      <c r="X78" s="36"/>
      <c r="Y78" s="37">
        <f t="shared" si="9"/>
        <v>0</v>
      </c>
      <c r="Z78" s="38"/>
      <c r="AA78" s="38"/>
      <c r="AB78" s="38"/>
    </row>
    <row r="79" spans="1:28" x14ac:dyDescent="0.25">
      <c r="A79" s="30"/>
      <c r="B79" s="29"/>
      <c r="C79" s="30"/>
      <c r="D79" s="31"/>
      <c r="E79" s="32"/>
      <c r="F79" s="33"/>
      <c r="G79" s="33"/>
      <c r="H79" s="33"/>
      <c r="I79" s="33"/>
      <c r="J79" s="33"/>
      <c r="K79" s="33"/>
      <c r="L79" s="33"/>
      <c r="M79" s="33"/>
      <c r="N79" s="33"/>
      <c r="O79" s="33"/>
      <c r="P79" s="33"/>
      <c r="Q79" s="33"/>
      <c r="R79" s="33"/>
      <c r="S79" s="33"/>
      <c r="T79" s="33"/>
      <c r="U79" s="33"/>
      <c r="V79" s="15">
        <v>21</v>
      </c>
      <c r="W79" s="35">
        <f t="shared" si="8"/>
        <v>0</v>
      </c>
      <c r="X79" s="36"/>
      <c r="Y79" s="37">
        <f t="shared" si="9"/>
        <v>0</v>
      </c>
      <c r="Z79" s="38"/>
      <c r="AA79" s="38"/>
      <c r="AB79" s="38"/>
    </row>
    <row r="80" spans="1:28" x14ac:dyDescent="0.25">
      <c r="A80" s="30"/>
      <c r="B80" s="29"/>
      <c r="C80" s="30"/>
      <c r="D80" s="31"/>
      <c r="E80" s="32"/>
      <c r="F80" s="33"/>
      <c r="G80" s="33"/>
      <c r="H80" s="33"/>
      <c r="I80" s="33"/>
      <c r="J80" s="33"/>
      <c r="K80" s="33"/>
      <c r="L80" s="33"/>
      <c r="M80" s="33"/>
      <c r="N80" s="33"/>
      <c r="O80" s="33"/>
      <c r="P80" s="33"/>
      <c r="Q80" s="33"/>
      <c r="R80" s="33"/>
      <c r="S80" s="33"/>
      <c r="T80" s="33"/>
      <c r="U80" s="33"/>
      <c r="V80" s="15">
        <v>21</v>
      </c>
      <c r="W80" s="35">
        <f t="shared" si="8"/>
        <v>0</v>
      </c>
      <c r="X80" s="36"/>
      <c r="Y80" s="37">
        <f t="shared" si="9"/>
        <v>0</v>
      </c>
      <c r="Z80" s="38"/>
      <c r="AA80" s="38"/>
      <c r="AB80" s="38"/>
    </row>
    <row r="81" spans="1:28" x14ac:dyDescent="0.25">
      <c r="A81" s="30"/>
      <c r="B81" s="29"/>
      <c r="C81" s="30"/>
      <c r="D81" s="31"/>
      <c r="E81" s="32"/>
      <c r="F81" s="33"/>
      <c r="G81" s="33"/>
      <c r="H81" s="33"/>
      <c r="I81" s="33"/>
      <c r="J81" s="33"/>
      <c r="K81" s="33"/>
      <c r="L81" s="33"/>
      <c r="M81" s="33"/>
      <c r="N81" s="33"/>
      <c r="O81" s="33"/>
      <c r="P81" s="33"/>
      <c r="Q81" s="33"/>
      <c r="R81" s="33"/>
      <c r="S81" s="33"/>
      <c r="T81" s="33"/>
      <c r="U81" s="33"/>
      <c r="V81" s="15">
        <v>21</v>
      </c>
      <c r="W81" s="35">
        <f t="shared" si="8"/>
        <v>0</v>
      </c>
      <c r="X81" s="36"/>
      <c r="Y81" s="37">
        <f t="shared" si="9"/>
        <v>0</v>
      </c>
      <c r="Z81" s="38"/>
      <c r="AA81" s="38"/>
      <c r="AB81" s="38"/>
    </row>
    <row r="82" spans="1:28" x14ac:dyDescent="0.25">
      <c r="A82" s="30"/>
      <c r="B82" s="29"/>
      <c r="C82" s="30"/>
      <c r="D82" s="31"/>
      <c r="E82" s="32"/>
      <c r="F82" s="33"/>
      <c r="G82" s="33"/>
      <c r="H82" s="33"/>
      <c r="I82" s="33"/>
      <c r="J82" s="33"/>
      <c r="K82" s="33"/>
      <c r="L82" s="33"/>
      <c r="M82" s="33"/>
      <c r="N82" s="33"/>
      <c r="O82" s="33"/>
      <c r="P82" s="33"/>
      <c r="Q82" s="33"/>
      <c r="R82" s="33"/>
      <c r="S82" s="33"/>
      <c r="T82" s="33"/>
      <c r="U82" s="33"/>
      <c r="V82" s="15">
        <v>21</v>
      </c>
      <c r="W82" s="35">
        <f t="shared" si="8"/>
        <v>0</v>
      </c>
      <c r="X82" s="36"/>
      <c r="Y82" s="37">
        <f t="shared" si="9"/>
        <v>0</v>
      </c>
      <c r="Z82" s="38"/>
      <c r="AA82" s="38"/>
      <c r="AB82" s="38"/>
    </row>
    <row r="83" spans="1:28" x14ac:dyDescent="0.25">
      <c r="A83" s="30"/>
      <c r="B83" s="29"/>
      <c r="C83" s="30"/>
      <c r="D83" s="31"/>
      <c r="E83" s="32"/>
      <c r="F83" s="33"/>
      <c r="G83" s="33"/>
      <c r="H83" s="33"/>
      <c r="I83" s="33"/>
      <c r="J83" s="33"/>
      <c r="K83" s="33"/>
      <c r="L83" s="33"/>
      <c r="M83" s="33"/>
      <c r="N83" s="33"/>
      <c r="O83" s="33"/>
      <c r="P83" s="33"/>
      <c r="Q83" s="33"/>
      <c r="R83" s="33"/>
      <c r="S83" s="33"/>
      <c r="T83" s="33"/>
      <c r="U83" s="33"/>
      <c r="V83" s="15">
        <v>21</v>
      </c>
      <c r="W83" s="35">
        <f t="shared" si="8"/>
        <v>0</v>
      </c>
      <c r="X83" s="36"/>
      <c r="Y83" s="37">
        <f t="shared" si="9"/>
        <v>0</v>
      </c>
      <c r="Z83" s="38"/>
      <c r="AA83" s="38"/>
      <c r="AB83" s="38"/>
    </row>
    <row r="84" spans="1:28" x14ac:dyDescent="0.25">
      <c r="A84" s="30"/>
      <c r="B84" s="29"/>
      <c r="C84" s="30"/>
      <c r="D84" s="31"/>
      <c r="E84" s="32"/>
      <c r="F84" s="33"/>
      <c r="G84" s="33"/>
      <c r="H84" s="33"/>
      <c r="I84" s="33"/>
      <c r="J84" s="33"/>
      <c r="K84" s="33"/>
      <c r="L84" s="33"/>
      <c r="M84" s="33"/>
      <c r="N84" s="33"/>
      <c r="O84" s="33"/>
      <c r="P84" s="33"/>
      <c r="Q84" s="33"/>
      <c r="R84" s="33"/>
      <c r="S84" s="33"/>
      <c r="T84" s="33"/>
      <c r="U84" s="33"/>
      <c r="V84" s="15">
        <v>21</v>
      </c>
      <c r="W84" s="35">
        <f t="shared" si="8"/>
        <v>0</v>
      </c>
      <c r="X84" s="36"/>
      <c r="Y84" s="37">
        <f t="shared" si="9"/>
        <v>0</v>
      </c>
      <c r="Z84" s="38"/>
      <c r="AA84" s="38"/>
      <c r="AB84" s="38"/>
    </row>
    <row r="85" spans="1:28" x14ac:dyDescent="0.25">
      <c r="A85" s="21"/>
      <c r="B85" s="20"/>
      <c r="C85" s="21"/>
      <c r="D85" s="11"/>
      <c r="E85" s="12"/>
      <c r="F85" s="13"/>
      <c r="G85" s="24"/>
      <c r="H85" s="13"/>
      <c r="I85" s="13"/>
      <c r="J85" s="13"/>
      <c r="K85" s="13"/>
      <c r="L85" s="13"/>
      <c r="M85" s="13"/>
      <c r="N85" s="13"/>
      <c r="O85" s="13"/>
      <c r="P85" s="13"/>
      <c r="Q85" s="13"/>
      <c r="R85" s="13"/>
      <c r="S85" s="13"/>
      <c r="T85" s="13"/>
      <c r="U85" s="13"/>
      <c r="V85" s="15">
        <v>21</v>
      </c>
      <c r="W85" s="16">
        <f t="shared" si="8"/>
        <v>0</v>
      </c>
      <c r="X85" s="17"/>
      <c r="Y85" s="18">
        <f t="shared" si="9"/>
        <v>0</v>
      </c>
    </row>
    <row r="86" spans="1:28" x14ac:dyDescent="0.25">
      <c r="A86" s="21"/>
      <c r="B86" s="20"/>
      <c r="C86" s="21"/>
      <c r="D86" s="11"/>
      <c r="E86" s="12"/>
      <c r="F86" s="13"/>
      <c r="G86" s="13"/>
      <c r="H86" s="13"/>
      <c r="I86" s="13"/>
      <c r="J86" s="13"/>
      <c r="K86" s="13"/>
      <c r="L86" s="13"/>
      <c r="M86" s="13"/>
      <c r="N86" s="13"/>
      <c r="O86" s="13"/>
      <c r="P86" s="13"/>
      <c r="Q86" s="13"/>
      <c r="R86" s="13"/>
      <c r="S86" s="13"/>
      <c r="T86" s="13"/>
      <c r="U86" s="13"/>
      <c r="V86" s="15">
        <v>21</v>
      </c>
      <c r="W86" s="16">
        <f t="shared" si="8"/>
        <v>0</v>
      </c>
      <c r="X86" s="17"/>
      <c r="Y86" s="18">
        <f t="shared" si="9"/>
        <v>0</v>
      </c>
    </row>
    <row r="87" spans="1:28" x14ac:dyDescent="0.25">
      <c r="A87" s="21"/>
      <c r="B87" s="20"/>
      <c r="C87" s="21"/>
      <c r="D87" s="11"/>
      <c r="E87" s="12"/>
      <c r="F87" s="13"/>
      <c r="G87" s="14"/>
      <c r="H87" s="13"/>
      <c r="I87" s="13"/>
      <c r="J87" s="13"/>
      <c r="K87" s="13"/>
      <c r="L87" s="13"/>
      <c r="M87" s="13"/>
      <c r="N87" s="13"/>
      <c r="O87" s="13"/>
      <c r="P87" s="13"/>
      <c r="Q87" s="13"/>
      <c r="R87" s="13"/>
      <c r="S87" s="13"/>
      <c r="T87" s="13"/>
      <c r="U87" s="13"/>
      <c r="V87" s="15">
        <v>21</v>
      </c>
      <c r="W87" s="16">
        <f t="shared" si="8"/>
        <v>0</v>
      </c>
      <c r="X87" s="17"/>
      <c r="Y87" s="18">
        <f t="shared" si="9"/>
        <v>0</v>
      </c>
    </row>
    <row r="88" spans="1:28" x14ac:dyDescent="0.25">
      <c r="A88" s="21"/>
      <c r="B88" s="20"/>
      <c r="C88" s="21"/>
      <c r="D88" s="11"/>
      <c r="E88" s="12"/>
      <c r="F88" s="13"/>
      <c r="G88" s="14"/>
      <c r="H88" s="13"/>
      <c r="I88" s="13"/>
      <c r="J88" s="13"/>
      <c r="K88" s="14"/>
      <c r="L88" s="13"/>
      <c r="M88" s="13"/>
      <c r="N88" s="13"/>
      <c r="O88" s="13"/>
      <c r="P88" s="13"/>
      <c r="Q88" s="13"/>
      <c r="R88" s="13"/>
      <c r="S88" s="13"/>
      <c r="T88" s="13"/>
      <c r="U88" s="13"/>
      <c r="V88" s="15">
        <v>21</v>
      </c>
      <c r="W88" s="16">
        <f t="shared" si="8"/>
        <v>0</v>
      </c>
      <c r="X88" s="17"/>
      <c r="Y88" s="18">
        <f t="shared" si="9"/>
        <v>0</v>
      </c>
    </row>
    <row r="89" spans="1:28" x14ac:dyDescent="0.25">
      <c r="A89" s="21"/>
      <c r="B89" s="20"/>
      <c r="C89" s="21"/>
      <c r="D89" s="11"/>
      <c r="E89" s="12"/>
      <c r="F89" s="13"/>
      <c r="G89" s="14"/>
      <c r="H89" s="13"/>
      <c r="I89" s="13"/>
      <c r="J89" s="13"/>
      <c r="K89" s="13"/>
      <c r="L89" s="13"/>
      <c r="M89" s="13"/>
      <c r="N89" s="13"/>
      <c r="O89" s="13"/>
      <c r="P89" s="13"/>
      <c r="Q89" s="13"/>
      <c r="R89" s="13"/>
      <c r="S89" s="13"/>
      <c r="T89" s="13"/>
      <c r="U89" s="13"/>
      <c r="V89" s="15">
        <v>21</v>
      </c>
      <c r="W89" s="16">
        <f t="shared" si="8"/>
        <v>0</v>
      </c>
      <c r="X89" s="17"/>
      <c r="Y89" s="18">
        <f t="shared" si="9"/>
        <v>0</v>
      </c>
    </row>
    <row r="90" spans="1:28" x14ac:dyDescent="0.25">
      <c r="A90" s="21"/>
      <c r="B90" s="20"/>
      <c r="C90" s="21"/>
      <c r="D90" s="11"/>
      <c r="E90" s="12"/>
      <c r="F90" s="13"/>
      <c r="G90" s="13"/>
      <c r="H90" s="13"/>
      <c r="I90" s="13"/>
      <c r="J90" s="13"/>
      <c r="K90" s="13"/>
      <c r="L90" s="13"/>
      <c r="M90" s="13"/>
      <c r="N90" s="13"/>
      <c r="O90" s="13"/>
      <c r="P90" s="13"/>
      <c r="Q90" s="13"/>
      <c r="R90" s="13"/>
      <c r="S90" s="13"/>
      <c r="T90" s="13"/>
      <c r="U90" s="13"/>
      <c r="V90" s="15">
        <v>21</v>
      </c>
      <c r="W90" s="16">
        <f t="shared" si="8"/>
        <v>0</v>
      </c>
      <c r="X90" s="17"/>
      <c r="Y90" s="18">
        <f t="shared" si="9"/>
        <v>0</v>
      </c>
    </row>
    <row r="91" spans="1:28" x14ac:dyDescent="0.25">
      <c r="A91" s="39"/>
      <c r="B91" s="40"/>
      <c r="C91" s="39"/>
      <c r="D91" s="41"/>
      <c r="E91" s="42"/>
      <c r="F91" s="43" t="s">
        <v>125</v>
      </c>
      <c r="G91" s="43">
        <f t="shared" ref="G91:U91" si="10">SUM(G5:G90)</f>
        <v>4243.4399999999996</v>
      </c>
      <c r="H91" s="43">
        <f t="shared" si="10"/>
        <v>0</v>
      </c>
      <c r="I91" s="43">
        <f t="shared" si="10"/>
        <v>660</v>
      </c>
      <c r="J91" s="43">
        <f t="shared" si="10"/>
        <v>0</v>
      </c>
      <c r="K91" s="43">
        <f t="shared" si="10"/>
        <v>36.299999999999997</v>
      </c>
      <c r="L91" s="43">
        <f t="shared" si="10"/>
        <v>0</v>
      </c>
      <c r="M91" s="43">
        <f t="shared" si="10"/>
        <v>19.34</v>
      </c>
      <c r="N91" s="43">
        <f t="shared" si="10"/>
        <v>0</v>
      </c>
      <c r="O91" s="43">
        <f t="shared" si="10"/>
        <v>0</v>
      </c>
      <c r="P91" s="43">
        <f t="shared" si="10"/>
        <v>0</v>
      </c>
      <c r="Q91" s="43">
        <f t="shared" si="10"/>
        <v>0</v>
      </c>
      <c r="R91" s="43">
        <f t="shared" si="10"/>
        <v>0</v>
      </c>
      <c r="S91" s="43">
        <f t="shared" si="10"/>
        <v>85.27</v>
      </c>
      <c r="T91" s="43">
        <f t="shared" si="10"/>
        <v>0</v>
      </c>
      <c r="U91" s="43">
        <f t="shared" si="10"/>
        <v>0</v>
      </c>
      <c r="V91" s="15">
        <v>21</v>
      </c>
      <c r="W91" s="43">
        <f>SUM(W5:W90)</f>
        <v>1026.1188</v>
      </c>
      <c r="X91" s="43"/>
      <c r="Y91" s="43">
        <f>SUM(Y5:Y90)</f>
        <v>6070.4688000000006</v>
      </c>
    </row>
    <row r="92" spans="1:28" ht="15.75" thickBot="1" x14ac:dyDescent="0.3">
      <c r="B92" s="44"/>
      <c r="G92" s="45"/>
      <c r="I92" s="45"/>
      <c r="K92" s="45"/>
      <c r="L92" s="45"/>
      <c r="M92" s="45"/>
      <c r="N92" s="45"/>
      <c r="Q92" s="45"/>
      <c r="S92" s="45"/>
      <c r="U92" s="46">
        <f>SUM(G91:U91)</f>
        <v>5044.3500000000004</v>
      </c>
      <c r="W92" s="46">
        <f>SUM(W91)</f>
        <v>1026.1188</v>
      </c>
      <c r="Y92" s="46">
        <f>SUM(Y91)</f>
        <v>6070.4688000000006</v>
      </c>
    </row>
    <row r="93" spans="1:28" ht="15.75" thickBot="1" x14ac:dyDescent="0.3">
      <c r="B93" s="44"/>
      <c r="F93" t="b">
        <f>IF(COUNTIF(B5:B90,12)&gt;0,SUM(G5:U90))</f>
        <v>0</v>
      </c>
      <c r="U93" s="47" t="s">
        <v>126</v>
      </c>
      <c r="W93" s="48" t="s">
        <v>127</v>
      </c>
      <c r="Y93" s="48" t="s">
        <v>128</v>
      </c>
    </row>
    <row r="94" spans="1:28" x14ac:dyDescent="0.25">
      <c r="B94" s="44"/>
      <c r="E94" t="s">
        <v>129</v>
      </c>
      <c r="F94">
        <f>IF(COUNTIF(B5:B90,11)&gt;0,SUM(G5:U90))</f>
        <v>5044.3500000000004</v>
      </c>
    </row>
    <row r="95" spans="1:28" x14ac:dyDescent="0.25">
      <c r="B95" s="44"/>
      <c r="F95">
        <f>IF(COUNTIF(B5:B90,"10")&gt;0,SUM(G5:U90))</f>
        <v>5044.3500000000004</v>
      </c>
      <c r="G95" s="49"/>
      <c r="H95" t="b">
        <f>IF(B5=11,SUM(G5:U90))</f>
        <v>0</v>
      </c>
    </row>
  </sheetData>
  <mergeCells count="11">
    <mergeCell ref="Y2:Y4"/>
    <mergeCell ref="B3:C3"/>
    <mergeCell ref="I1:U1"/>
    <mergeCell ref="V1:X1"/>
    <mergeCell ref="D2:D3"/>
    <mergeCell ref="E2:E4"/>
    <mergeCell ref="F2:F4"/>
    <mergeCell ref="G2:G4"/>
    <mergeCell ref="V2:V4"/>
    <mergeCell ref="W2:W4"/>
    <mergeCell ref="X2:X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Nerea</dc:creator>
  <cp:lastModifiedBy>Nerea</cp:lastModifiedBy>
  <dcterms:created xsi:type="dcterms:W3CDTF">2016-11-06T10:08:59Z</dcterms:created>
  <dcterms:modified xsi:type="dcterms:W3CDTF">2016-11-06T10:12:30Z</dcterms:modified>
</cp:coreProperties>
</file>